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strategycolombia.sharepoint.com/sites/STRATEGY/DIRECCION ADMINISTRATIVA/04_Sistemas de Gestión/G Calidad/8_Operacion/9_Documentos/Pasante-UIS/Riesgos-uis/Proyecto Strategy/"/>
    </mc:Choice>
  </mc:AlternateContent>
  <xr:revisionPtr revIDLastSave="484" documentId="13_ncr:20001_{75E8EC7E-ABAB-5143-8EB4-20F869AE1A4D}" xr6:coauthVersionLast="47" xr6:coauthVersionMax="47" xr10:uidLastSave="{60FA01B1-1A98-4DCE-82A4-C060D391886E}"/>
  <bookViews>
    <workbookView xWindow="-108" yWindow="-108" windowWidth="23256" windowHeight="12456" tabRatio="725" firstSheet="2" activeTab="3" xr2:uid="{00000000-000D-0000-FFFF-FFFF00000000}"/>
  </bookViews>
  <sheets>
    <sheet name="PORTADA" sheetId="84" r:id="rId1"/>
    <sheet name="MENU" sheetId="85" r:id="rId2"/>
    <sheet name="RIESGOS" sheetId="78" r:id="rId3"/>
    <sheet name="OPORTUNIDADES" sheetId="82" r:id="rId4"/>
    <sheet name="MATRIZ IMPACTO" sheetId="81" r:id="rId5"/>
    <sheet name="Analisis de Riesgos" sheetId="63" state="hidden" r:id="rId6"/>
    <sheet name="LISTAS" sheetId="64" r:id="rId7"/>
  </sheets>
  <definedNames>
    <definedName name="__123Graph_A" localSheetId="4" hidden="1">#REF!</definedName>
    <definedName name="__123Graph_A" hidden="1">#REF!</definedName>
    <definedName name="__123Graph_B" localSheetId="4" hidden="1">#REF!</definedName>
    <definedName name="__123Graph_B" hidden="1">#REF!</definedName>
    <definedName name="__123Graph_BGDPTRKRTM" localSheetId="4" hidden="1">#REF!</definedName>
    <definedName name="__123Graph_BGDPTRKRTM" hidden="1">#REF!</definedName>
    <definedName name="__123Graph_C" localSheetId="4" hidden="1">#REF!</definedName>
    <definedName name="__123Graph_C" hidden="1">#REF!</definedName>
    <definedName name="__123Graph_CINDICES" localSheetId="4" hidden="1">#REF!</definedName>
    <definedName name="__123Graph_CINDICES" hidden="1">#REF!</definedName>
    <definedName name="__123Graph_D" localSheetId="4" hidden="1">#REF!</definedName>
    <definedName name="__123Graph_D" hidden="1">#REF!</definedName>
    <definedName name="__123Graph_X" localSheetId="4" hidden="1">#REF!</definedName>
    <definedName name="__123Graph_X" hidden="1">#REF!</definedName>
    <definedName name="_10__123Graph_BCHART_15" localSheetId="4" hidden="1">#REF!</definedName>
    <definedName name="_10__123Graph_BCHART_15" hidden="1">#REF!</definedName>
    <definedName name="_11__123Graph_BGráfico_4A" localSheetId="4" hidden="1">#REF!</definedName>
    <definedName name="_11__123Graph_BGráfico_4A" hidden="1">#REF!</definedName>
    <definedName name="_12__123Graph_CCHART_10" localSheetId="4" hidden="1">#REF!</definedName>
    <definedName name="_12__123Graph_CCHART_10" hidden="1">#REF!</definedName>
    <definedName name="_13__123Graph_CCHART_13" localSheetId="4" hidden="1">#REF!</definedName>
    <definedName name="_13__123Graph_CCHART_13" hidden="1">#REF!</definedName>
    <definedName name="_13B_0__123Graph_XGráfico" localSheetId="4" hidden="1">#REF!</definedName>
    <definedName name="_13B_0__123Graph_XGráfico" hidden="1">#REF!</definedName>
    <definedName name="_14__123Graph_CCHART_15" localSheetId="4" hidden="1">#REF!</definedName>
    <definedName name="_14__123Graph_CCHART_15" hidden="1">#REF!</definedName>
    <definedName name="_15__123Graph_XCHART_10" localSheetId="4" hidden="1">#REF!</definedName>
    <definedName name="_15__123Graph_XCHART_10" hidden="1">#REF!</definedName>
    <definedName name="_16__123Graph_XCHART_13" localSheetId="4" hidden="1">#REF!</definedName>
    <definedName name="_16__123Graph_XCHART_13" hidden="1">#REF!</definedName>
    <definedName name="_17__123Graph_XCHART_15" localSheetId="4" hidden="1">#REF!</definedName>
    <definedName name="_17__123Graph_XCHART_15" hidden="1">#REF!</definedName>
    <definedName name="_18__123Graph_XGráfico_4A" localSheetId="4" hidden="1">#REF!</definedName>
    <definedName name="_18__123Graph_XGráfico_4A" hidden="1">#REF!</definedName>
    <definedName name="_19_0_0_F" localSheetId="4" hidden="1">#REF!</definedName>
    <definedName name="_19_0_0_F" hidden="1">#REF!</definedName>
    <definedName name="_21_4____123Grap" localSheetId="4" hidden="1">#REF!</definedName>
    <definedName name="_21_4____123Grap" hidden="1">#REF!</definedName>
    <definedName name="_22_4_0__123Grap" localSheetId="4" hidden="1">#REF!</definedName>
    <definedName name="_22_4_0__123Grap" hidden="1">#REF!</definedName>
    <definedName name="_31B____123Graph_XGráfico" localSheetId="4" hidden="1">#REF!</definedName>
    <definedName name="_31B____123Graph_XGráfico" hidden="1">#REF!</definedName>
    <definedName name="_32B_0__123Graph_XGráfico" localSheetId="4" hidden="1">#REF!</definedName>
    <definedName name="_32B_0__123Graph_XGráfico" hidden="1">#REF!</definedName>
    <definedName name="_4__123Graph_AGráfico_4A" localSheetId="4" hidden="1">#REF!</definedName>
    <definedName name="_4__123Graph_AGráfico_4A" hidden="1">#REF!</definedName>
    <definedName name="_5__123Graph_BGráfico_4A" localSheetId="4" hidden="1">#REF!</definedName>
    <definedName name="_5__123Graph_BGráfico_4A" hidden="1">#REF!</definedName>
    <definedName name="_6__123Graph_ACHART_15" localSheetId="4" hidden="1">#REF!</definedName>
    <definedName name="_6__123Graph_ACHART_15" hidden="1">#REF!</definedName>
    <definedName name="_6__123Graph_XGráfico_4A" localSheetId="4" hidden="1">#REF!</definedName>
    <definedName name="_6__123Graph_XGráfico_4A" hidden="1">#REF!</definedName>
    <definedName name="_7__123Graph_AGráfico_4A" localSheetId="4" hidden="1">#REF!</definedName>
    <definedName name="_7__123Graph_AGráfico_4A" hidden="1">#REF!</definedName>
    <definedName name="_8__123Graph_BCHART_10" localSheetId="4" hidden="1">#REF!</definedName>
    <definedName name="_8__123Graph_BCHART_10" hidden="1">#REF!</definedName>
    <definedName name="_8_4_0__123Grap" localSheetId="4" hidden="1">#REF!</definedName>
    <definedName name="_8_4_0__123Grap" hidden="1">#REF!</definedName>
    <definedName name="_9__123Graph_BCHART_13" localSheetId="4" hidden="1">#REF!</definedName>
    <definedName name="_9__123Graph_BCHART_13" hidden="1">#REF!</definedName>
    <definedName name="_Dist_Bin" localSheetId="4" hidden="1">#REF!</definedName>
    <definedName name="_Dist_Bin" hidden="1">#REF!</definedName>
    <definedName name="_f" localSheetId="4" hidden="1">{"EVA",#N/A,FALSE,"SMT2";#N/A,#N/A,FALSE,"Summary";#N/A,#N/A,FALSE,"Graphs";#N/A,#N/A,FALSE,"4 Panel"}</definedName>
    <definedName name="_f" hidden="1">{"EVA",#N/A,FALSE,"SMT2";#N/A,#N/A,FALSE,"Summary";#N/A,#N/A,FALSE,"Graphs";#N/A,#N/A,FALSE,"4 Panel"}</definedName>
    <definedName name="_Fill" localSheetId="4" hidden="1">#REF!</definedName>
    <definedName name="_Fill" hidden="1">#REF!</definedName>
    <definedName name="_xlnm._FilterDatabase" localSheetId="3" hidden="1">OPORTUNIDADES!$D$7:$N$7</definedName>
    <definedName name="_xlnm._FilterDatabase" localSheetId="2" hidden="1">RIESGOS!$D$7:$W$31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new10" localSheetId="4" hidden="1">{#N/A,#N/A,FALSE,"SMT1";#N/A,#N/A,FALSE,"SMT2";#N/A,#N/A,FALSE,"Summary";#N/A,#N/A,FALSE,"Graphs";#N/A,#N/A,FALSE,"4 Panel"}</definedName>
    <definedName name="_new10" hidden="1">{#N/A,#N/A,FALSE,"SMT1";#N/A,#N/A,FALSE,"SMT2";#N/A,#N/A,FALSE,"Summary";#N/A,#N/A,FALSE,"Graphs";#N/A,#N/A,FALSE,"4 Panel"}</definedName>
    <definedName name="_NEW4" localSheetId="4" hidden="1">{#N/A,#N/A,FALSE,"Full";#N/A,#N/A,FALSE,"Half";#N/A,#N/A,FALSE,"Op Expenses";#N/A,#N/A,FALSE,"Cap Charge";#N/A,#N/A,FALSE,"Cost C";#N/A,#N/A,FALSE,"PP&amp;E";#N/A,#N/A,FALSE,"R&amp;D"}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localSheetId="4" hidden="1">{#N/A,#N/A,FALSE,"SMT1";#N/A,#N/A,FALSE,"SMT2";#N/A,#N/A,FALSE,"Summary";#N/A,#N/A,FALSE,"Graphs";#N/A,#N/A,FALSE,"4 Panel"}</definedName>
    <definedName name="_no1" hidden="1">{#N/A,#N/A,FALSE,"SMT1";#N/A,#N/A,FALSE,"SMT2";#N/A,#N/A,FALSE,"Summary";#N/A,#N/A,FALSE,"Graphs";#N/A,#N/A,FALSE,"4 Panel"}</definedName>
    <definedName name="_no10" localSheetId="4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localSheetId="4" hidden="1">{#N/A,#N/A,FALSE,"Full";#N/A,#N/A,FALSE,"Half";#N/A,#N/A,FALSE,"Op Expenses";#N/A,#N/A,FALSE,"Cap Charge";#N/A,#N/A,FALSE,"Cost C";#N/A,#N/A,FALSE,"PP&amp;E";#N/A,#N/A,FALSE,"R&amp;D"}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localSheetId="4" hidden="1">{#N/A,#N/A,FALSE,"SMT1";#N/A,#N/A,FALSE,"SMT2";#N/A,#N/A,FALSE,"Summary";#N/A,#N/A,FALSE,"Graphs";#N/A,#N/A,FALSE,"4 Panel"}</definedName>
    <definedName name="_no12" hidden="1">{#N/A,#N/A,FALSE,"SMT1";#N/A,#N/A,FALSE,"SMT2";#N/A,#N/A,FALSE,"Summary";#N/A,#N/A,FALSE,"Graphs";#N/A,#N/A,FALSE,"4 Panel"}</definedName>
    <definedName name="_no13" localSheetId="4" hidden="1">{"EVA",#N/A,FALSE,"SMT2";#N/A,#N/A,FALSE,"Summary";#N/A,#N/A,FALSE,"Graphs";#N/A,#N/A,FALSE,"4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localSheetId="4" hidden="1">{#N/A,#N/A,FALSE,"Full";#N/A,#N/A,FALSE,"Half";#N/A,#N/A,FALSE,"Op Expenses";#N/A,#N/A,FALSE,"Cap Charge";#N/A,#N/A,FALSE,"Cost C";#N/A,#N/A,FALSE,"PP&amp;E";#N/A,#N/A,FALSE,"R&amp;D"}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localSheetId="4" hidden="1">{"EVA",#N/A,FALSE,"SMT2";#N/A,#N/A,FALSE,"Summary";#N/A,#N/A,FALSE,"Graphs";#N/A,#N/A,FALSE,"4 Panel"}</definedName>
    <definedName name="_no2" hidden="1">{"EVA",#N/A,FALSE,"SMT2";#N/A,#N/A,FALSE,"Summary";#N/A,#N/A,FALSE,"Graphs";#N/A,#N/A,FALSE,"4 Panel"}</definedName>
    <definedName name="_no3" localSheetId="4" hidden="1">{#N/A,#N/A,FALSE,"SMT1";#N/A,#N/A,FALSE,"SMT2";#N/A,#N/A,FALSE,"Summary";#N/A,#N/A,FALSE,"Graphs";#N/A,#N/A,FALSE,"4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localSheetId="4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localSheetId="4" hidden="1">{#N/A,#N/A,FALSE,"Full";#N/A,#N/A,FALSE,"Half";#N/A,#N/A,FALSE,"Op Expenses";#N/A,#N/A,FALSE,"Cap Charge";#N/A,#N/A,FALSE,"Cost C";#N/A,#N/A,FALSE,"PP&amp;E";#N/A,#N/A,FALSE,"R&amp;D"}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localSheetId="4" hidden="1">{"EVA",#N/A,FALSE,"SMT2";#N/A,#N/A,FALSE,"Summary";#N/A,#N/A,FALSE,"Graphs";#N/A,#N/A,FALSE,"4 Panel"}</definedName>
    <definedName name="_no6" hidden="1">{"EVA",#N/A,FALSE,"SMT2";#N/A,#N/A,FALSE,"Summary";#N/A,#N/A,FALSE,"Graphs";#N/A,#N/A,FALSE,"4 Panel"}</definedName>
    <definedName name="_no7" localSheetId="4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localSheetId="4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localSheetId="4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rder1" hidden="1">255</definedName>
    <definedName name="_Order2" hidden="1">0</definedName>
    <definedName name="_r" localSheetId="4" hidden="1">{#N/A,#N/A,FALSE,"Full";#N/A,#N/A,FALSE,"Half";#N/A,#N/A,FALSE,"Op Expenses";#N/A,#N/A,FALSE,"Cap Charge";#N/A,#N/A,FALSE,"Cost C";#N/A,#N/A,FALSE,"PP&amp;E";#N/A,#N/A,FALSE,"R&amp;D"}</definedName>
    <definedName name="_r" hidden="1">{#N/A,#N/A,FALSE,"Full";#N/A,#N/A,FALSE,"Half";#N/A,#N/A,FALSE,"Op Expenses";#N/A,#N/A,FALSE,"Cap Charge";#N/A,#N/A,FALSE,"Cost C";#N/A,#N/A,FALSE,"PP&amp;E";#N/A,#N/A,FALSE,"R&amp;D"}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Sort" localSheetId="4" hidden="1">#REF!</definedName>
    <definedName name="_Sort" hidden="1">#REF!</definedName>
    <definedName name="_VEX1" localSheetId="4" hidden="1">{#N/A,#N/A,FALSE,"Costos Contables CIB A 12 1994";#N/A,#N/A,FALSE,"Cuadre Contab. y C. OP"}</definedName>
    <definedName name="_VEX1" hidden="1">{#N/A,#N/A,FALSE,"Costos Contables CIB A 12 1994";#N/A,#N/A,FALSE,"Cuadre Contab. y C. OP"}</definedName>
    <definedName name="a" localSheetId="4" hidden="1">{#N/A,#N/A,FALSE,"Costos Productos 6A";#N/A,#N/A,FALSE,"Costo Unitario Total H-94-12"}</definedName>
    <definedName name="a" hidden="1">{#N/A,#N/A,FALSE,"Costos Productos 6A";#N/A,#N/A,FALSE,"Costo Unitario Total H-94-12"}</definedName>
    <definedName name="a6d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localSheetId="4" hidden="1">#REF!</definedName>
    <definedName name="AA" hidden="1">#REF!</definedName>
    <definedName name="aaa" localSheetId="4" hidden="1">{#N/A,#N/A,FALSE,"Costos Productos 6A";#N/A,#N/A,FALSE,"Costo Unitario Total H-94-12"}</definedName>
    <definedName name="aaa" hidden="1">{#N/A,#N/A,FALSE,"Costos Productos 6A";#N/A,#N/A,FALSE,"Costo Unitario Total H-94-12"}</definedName>
    <definedName name="abr" localSheetId="4" hidden="1">#REF!</definedName>
    <definedName name="abr" hidden="1">#REF!</definedName>
    <definedName name="Ajusteinf" localSheetId="4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4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NEXO1" localSheetId="4" hidden="1">{#N/A,#N/A,FALSE,"Costos Contables CIB A 12 1994";#N/A,#N/A,FALSE,"Cuadre Contab. y C. OP"}</definedName>
    <definedName name="ANEXO1" hidden="1">{#N/A,#N/A,FALSE,"Costos Contables CIB A 12 1994";#N/A,#N/A,FALSE,"Cuadre Contab. y C. OP"}</definedName>
    <definedName name="_xlnm.Print_Area" localSheetId="4">'MATRIZ IMPACTO'!$B$2:$L$28</definedName>
    <definedName name="_xlnm.Print_Area" localSheetId="3">OPORTUNIDADES!$B$2:$P$35</definedName>
    <definedName name="_xlnm.Print_Area" localSheetId="2">RIESGOS!$B$2:$Y$36</definedName>
    <definedName name="AS2DocOpenMode" hidden="1">"AS2DocumentEdit"</definedName>
    <definedName name="CA" localSheetId="4" hidden="1">#REF!</definedName>
    <definedName name="CA" hidden="1">#REF!</definedName>
    <definedName name="CABCELAR" localSheetId="4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LIDAD3" localSheetId="4" hidden="1">{#N/A,#N/A,FALSE,"Costos Productos 6A";#N/A,#N/A,FALSE,"Costo Unitario Total H-94-12"}</definedName>
    <definedName name="CALIDAD3" hidden="1">{#N/A,#N/A,FALSE,"Costos Productos 6A";#N/A,#N/A,FALSE,"Costo Unitario Total H-94-12"}</definedName>
    <definedName name="CBWorkbookPriority" hidden="1">-1385358669</definedName>
    <definedName name="CESAR" localSheetId="4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HACA" localSheetId="4" hidden="1">#REF!</definedName>
    <definedName name="CHACA" hidden="1">#REF!</definedName>
    <definedName name="CONT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localSheetId="4" hidden="1">{#N/A,#N/A,FALSE,"CIBHA05A";#N/A,#N/A,FALSE,"CIBHA05B"}</definedName>
    <definedName name="CONTABLE" hidden="1">{#N/A,#N/A,FALSE,"CIBHA05A";#N/A,#N/A,FALSE,"CIBHA05B"}</definedName>
    <definedName name="CONTABLES" localSheetId="4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pia" hidden="1">#REF!</definedName>
    <definedName name="cost04" localSheetId="4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CONTAB" localSheetId="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s" localSheetId="4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perativos" localSheetId="4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localSheetId="4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stos1" localSheetId="4" hidden="1">{#N/A,#N/A,FALSE,"Full";#N/A,#N/A,FALSE,"Half";#N/A,#N/A,FALSE,"Op Expenses";#N/A,#N/A,FALSE,"Cap Charge";#N/A,#N/A,FALSE,"Cost C";#N/A,#N/A,FALSE,"PP&amp;E";#N/A,#N/A,FALSE,"R&amp;D"}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RUDOS" localSheetId="4" hidden="1">{#N/A,#N/A,FALSE,"CIBHA05A";#N/A,#N/A,FALSE,"CIBHA05B"}</definedName>
    <definedName name="CRUDOS" hidden="1">{#N/A,#N/A,FALSE,"CIBHA05A";#N/A,#N/A,FALSE,"CIBHA05B"}</definedName>
    <definedName name="d" localSheetId="4" hidden="1">{#N/A,#N/A,FALSE,"SMT1";#N/A,#N/A,FALSE,"SMT2";#N/A,#N/A,FALSE,"Summary";#N/A,#N/A,FALSE,"Graphs";#N/A,#N/A,FALSE,"4 Panel"}</definedName>
    <definedName name="d" hidden="1">{#N/A,#N/A,FALSE,"SMT1";#N/A,#N/A,FALSE,"SMT2";#N/A,#N/A,FALSE,"Summary";#N/A,#N/A,FALSE,"Graphs";#N/A,#N/A,FALSE,"4 Panel"}</definedName>
    <definedName name="dd" localSheetId="4" hidden="1">{"EVA",#N/A,FALSE,"SMT2";#N/A,#N/A,FALSE,"Summary";#N/A,#N/A,FALSE,"Graphs";#N/A,#N/A,FALSE,"4 Panel"}</definedName>
    <definedName name="dd" hidden="1">{"EVA",#N/A,FALSE,"SMT2";#N/A,#N/A,FALSE,"Summary";#N/A,#N/A,FALSE,"Graphs";#N/A,#N/A,FALSE,"4 Panel"}</definedName>
    <definedName name="FGF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ORMA9698" localSheetId="4" hidden="1">{#N/A,#N/A,FALSE,"CIBHA05A";#N/A,#N/A,FALSE,"CIBHA05B"}</definedName>
    <definedName name="fORMA9698" hidden="1">{#N/A,#N/A,FALSE,"CIBHA05A";#N/A,#N/A,FALSE,"CIBHA05B"}</definedName>
    <definedName name="FORMAUNIT" localSheetId="4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GRAF" localSheetId="4" hidden="1">{#N/A,#N/A,FALSE,"SMT1";#N/A,#N/A,FALSE,"SMT2";#N/A,#N/A,FALSE,"Summary";#N/A,#N/A,FALSE,"Graphs";#N/A,#N/A,FALSE,"4 Panel"}</definedName>
    <definedName name="GRAF" hidden="1">{#N/A,#N/A,FALSE,"SMT1";#N/A,#N/A,FALSE,"SMT2";#N/A,#N/A,FALSE,"Summary";#N/A,#N/A,FALSE,"Graphs";#N/A,#N/A,FALSE,"4 Panel"}</definedName>
    <definedName name="GRCHIS0599" localSheetId="4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HISTORICO" localSheetId="4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SIT" localSheetId="4" hidden="1">{#N/A,#N/A,FALSE,"CIBHA05A";#N/A,#N/A,FALSE,"CIBHA05B"}</definedName>
    <definedName name="HSIT" hidden="1">{#N/A,#N/A,FALSE,"CIBHA05A";#N/A,#N/A,FALSE,"CIBHA05B"}</definedName>
    <definedName name="INDPYG9698" localSheetId="4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GREHIS" localSheetId="4" hidden="1">{#N/A,#N/A,FALSE,"CIBHA05A";#N/A,#N/A,FALSE,"CIBHA05B"}</definedName>
    <definedName name="INGREHIS" hidden="1">{#N/A,#N/A,FALSE,"CIBHA05A";#N/A,#N/A,FALSE,"CIBHA05B"}</definedName>
    <definedName name="intAssessmentPageIntervieweeAskQuestionOffset">8</definedName>
    <definedName name="intAssessmentPageIntervieweeEvidenceOffset">8</definedName>
    <definedName name="intAssessmentPageIntervieweeScoreOffset">9</definedName>
    <definedName name="IOPIOU" localSheetId="4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jul" localSheetId="4" hidden="1">#REF!</definedName>
    <definedName name="jul" hidden="1">#REF!</definedName>
    <definedName name="jun" localSheetId="4" hidden="1">#REF!</definedName>
    <definedName name="jun" hidden="1">#REF!</definedName>
    <definedName name="L_01">LISTAS!$C$7:$C$10</definedName>
    <definedName name="L_02">LISTAS!$D$7:$D$8</definedName>
    <definedName name="L_03">LISTAS!$E$7:$E$13</definedName>
    <definedName name="L_04">LISTAS!$F$7:$F$9</definedName>
    <definedName name="L_05">LISTAS!$G$6:$G$19</definedName>
    <definedName name="L_06">Tabla3[V_PROBABILIDAD]</definedName>
    <definedName name="L_08">T_prob3[Origen]</definedName>
    <definedName name="LOT" localSheetId="4" hidden="1">{#N/A,#N/A,FALSE,"SMT1";#N/A,#N/A,FALSE,"SMT2";#N/A,#N/A,FALSE,"Summary";#N/A,#N/A,FALSE,"Graphs";#N/A,#N/A,FALSE,"4 Panel"}</definedName>
    <definedName name="LOT" hidden="1">{#N/A,#N/A,FALSE,"SMT1";#N/A,#N/A,FALSE,"SMT2";#N/A,#N/A,FALSE,"Summary";#N/A,#N/A,FALSE,"Graphs";#N/A,#N/A,FALSE,"4 Panel"}</definedName>
    <definedName name="may" localSheetId="4" hidden="1">#REF!</definedName>
    <definedName name="may" hidden="1">#REF!</definedName>
    <definedName name="mem" localSheetId="4" hidden="1">{#N/A,#N/A,FALSE,"Costos Productos 6A";#N/A,#N/A,FALSE,"Costo Unitario Total H-94-12"}</definedName>
    <definedName name="mem" hidden="1">{#N/A,#N/A,FALSE,"Costos Productos 6A";#N/A,#N/A,FALSE,"Costo Unitario Total H-94-12"}</definedName>
    <definedName name="memorias" localSheetId="4" hidden="1">{#N/A,#N/A,FALSE,"CIBHA05A";#N/A,#N/A,FALSE,"CIBHA05B"}</definedName>
    <definedName name="memorias" hidden="1">{#N/A,#N/A,FALSE,"CIBHA05A";#N/A,#N/A,FALSE,"CIBHA05B"}</definedName>
    <definedName name="MEMPYGH" localSheetId="4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LKJ" localSheetId="4" hidden="1">{#N/A,#N/A,FALSE,"Costos Productos 6A";#N/A,#N/A,FALSE,"Costo Unitario Total H-94-12"}</definedName>
    <definedName name="MLKJ" hidden="1">{#N/A,#N/A,FALSE,"Costos Productos 6A";#N/A,#N/A,FALSE,"Costo Unitario Total H-94-12"}</definedName>
    <definedName name="n" localSheetId="4" hidden="1">{"EVA",#N/A,FALSE,"SMT2";#N/A,#N/A,FALSE,"Summary";#N/A,#N/A,FALSE,"Graphs";#N/A,#N/A,FALSE,"4 Panel"}</definedName>
    <definedName name="n" hidden="1">{"EVA",#N/A,FALSE,"SMT2";#N/A,#N/A,FALSE,"Summary";#N/A,#N/A,FALSE,"Graphs";#N/A,#N/A,FALSE,"4 Panel"}</definedName>
    <definedName name="nnn" localSheetId="4" hidden="1">{#N/A,#N/A,FALSE,"SMT1";#N/A,#N/A,FALSE,"SMT2";#N/A,#N/A,FALSE,"Summary";#N/A,#N/A,FALSE,"Graphs";#N/A,#N/A,FALSE,"4 Panel"}</definedName>
    <definedName name="nnn" hidden="1">{#N/A,#N/A,FALSE,"SMT1";#N/A,#N/A,FALSE,"SMT2";#N/A,#N/A,FALSE,"Summary";#N/A,#N/A,FALSE,"Graphs";#N/A,#N/A,FALSE,"4 Panel"}</definedName>
    <definedName name="noemi" localSheetId="4" hidden="1">{#N/A,#N/A,FALSE,"Costos Productos 6A";#N/A,#N/A,FALSE,"Costo Unitario Total H-94-12"}</definedName>
    <definedName name="noemi" hidden="1">{#N/A,#N/A,FALSE,"Costos Productos 6A";#N/A,#N/A,FALSE,"Costo Unitario Total H-94-12"}</definedName>
    <definedName name="oficial" localSheetId="4" hidden="1">{#N/A,#N/A,FALSE,"CIBHA05A";#N/A,#N/A,FALSE,"CIBHA05B"}</definedName>
    <definedName name="oficial" hidden="1">{#N/A,#N/A,FALSE,"CIBHA05A";#N/A,#N/A,FALSE,"CIBHA05B"}</definedName>
    <definedName name="PPT" localSheetId="4" hidden="1">#REF!</definedName>
    <definedName name="PPT" hidden="1">#REF!</definedName>
    <definedName name="proyeccióningresos" localSheetId="4" hidden="1">{"EVA",#N/A,FALSE,"SMT2";#N/A,#N/A,FALSE,"Summary";#N/A,#N/A,FALSE,"Graphs";#N/A,#N/A,FALSE,"4 Panel"}</definedName>
    <definedName name="proyeccióningresos" hidden="1">{"EVA",#N/A,FALSE,"SMT2";#N/A,#N/A,FALSE,"Summary";#N/A,#N/A,FALSE,"Graphs";#N/A,#N/A,FALSE,"4 Panel"}</definedName>
    <definedName name="pyg" localSheetId="4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4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4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4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4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4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4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localSheetId="4" hidden="1">{#N/A,#N/A,FALSE,"Costos Productos 6A";#N/A,#N/A,FALSE,"Costo Unitario Total H-94-12"}</definedName>
    <definedName name="q" hidden="1">{#N/A,#N/A,FALSE,"Costos Productos 6A";#N/A,#N/A,FALSE,"Costo Unitario Total H-94-12"}</definedName>
    <definedName name="qq" localSheetId="4" hidden="1">{"EVA",#N/A,FALSE,"SMT2";#N/A,#N/A,FALSE,"Summary";#N/A,#N/A,FALSE,"Graphs";#N/A,#N/A,FALSE,"4 Panel"}</definedName>
    <definedName name="qq" hidden="1">{"EVA",#N/A,FALSE,"SMT2";#N/A,#N/A,FALSE,"Summary";#N/A,#N/A,FALSE,"Graphs";#N/A,#N/A,FALSE,"4 Panel"}</definedName>
    <definedName name="qqq" localSheetId="4" hidden="1">{"EVA",#N/A,FALSE,"SMT2";#N/A,#N/A,FALSE,"Summary";#N/A,#N/A,FALSE,"Graphs";#N/A,#N/A,FALSE,"4 Panel"}</definedName>
    <definedName name="qqq" hidden="1">{"EVA",#N/A,FALSE,"SMT2";#N/A,#N/A,FALSE,"Summary";#N/A,#N/A,FALSE,"Graphs";#N/A,#N/A,FALSE,"4 Panel"}</definedName>
    <definedName name="qwe" localSheetId="4" hidden="1">#REF!</definedName>
    <definedName name="qwe" hidden="1">#REF!</definedName>
    <definedName name="retosplantas" localSheetId="4" hidden="1">{"EVA",#N/A,FALSE,"SMT2";#N/A,#N/A,FALSE,"Summary";#N/A,#N/A,FALSE,"Graphs";#N/A,#N/A,FALSE,"4 Panel"}</definedName>
    <definedName name="retosplantas" hidden="1">{"EVA",#N/A,FALSE,"SMT2";#N/A,#N/A,FALSE,"Summary";#N/A,#N/A,FALSE,"Graphs";#N/A,#N/A,FALSE,"4 Panel"}</definedName>
    <definedName name="RR" localSheetId="4" hidden="1">#REF!</definedName>
    <definedName name="RR" hidden="1">#REF!</definedName>
    <definedName name="s" localSheetId="4" hidden="1">{#N/A,#N/A,FALSE,"CIBHA05A";#N/A,#N/A,FALSE,"CIBHA05B"}</definedName>
    <definedName name="s" hidden="1">{#N/A,#N/A,FALSE,"CIBHA05A";#N/A,#N/A,FALSE,"CIBHA05B"}</definedName>
    <definedName name="sfwgtsfs" localSheetId="4" hidden="1">{#N/A,#N/A,FALSE,"SMT1";#N/A,#N/A,FALSE,"SMT2";#N/A,#N/A,FALSE,"Summary";#N/A,#N/A,FALSE,"Graphs";#N/A,#N/A,FALSE,"4 Panel"}</definedName>
    <definedName name="sfwgtsfs" hidden="1">{#N/A,#N/A,FALSE,"SMT1";#N/A,#N/A,FALSE,"SMT2";#N/A,#N/A,FALSE,"Summary";#N/A,#N/A,FALSE,"Graphs";#N/A,#N/A,FALSE,"4 Panel"}</definedName>
    <definedName name="SGOT" localSheetId="4" hidden="1">{"EVA",#N/A,FALSE,"SMT2";#N/A,#N/A,FALSE,"Summary";#N/A,#N/A,FALSE,"Graphs";#N/A,#N/A,FALSE,"4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T_Pro">T_prob[Probabilidad]</definedName>
    <definedName name="VALIDACIONES" localSheetId="4" hidden="1">{#N/A,#N/A,FALSE,"Costos Productos 6A";#N/A,#N/A,FALSE,"Costo Unitario Total H-94-12"}</definedName>
    <definedName name="VALIDACIONES" hidden="1">{#N/A,#N/A,FALSE,"Costos Productos 6A";#N/A,#N/A,FALSE,"Costo Unitario Total H-94-12"}</definedName>
    <definedName name="VEX" localSheetId="4" hidden="1">{#N/A,#N/A,FALSE,"Costos Productos 6A";#N/A,#N/A,FALSE,"Costo Unitario Total H-94-12"}</definedName>
    <definedName name="VEX" hidden="1">{#N/A,#N/A,FALSE,"Costos Productos 6A";#N/A,#N/A,FALSE,"Costo Unitario Total H-94-12"}</definedName>
    <definedName name="vsdgfsd" localSheetId="4" hidden="1">{"EVA",#N/A,FALSE,"SMT2";#N/A,#N/A,FALSE,"Summary";#N/A,#N/A,FALSE,"Graphs";#N/A,#N/A,FALSE,"4 Panel"}</definedName>
    <definedName name="vsdgfsd" hidden="1">{"EVA",#N/A,FALSE,"SMT2";#N/A,#N/A,FALSE,"Summary";#N/A,#N/A,FALSE,"Graphs";#N/A,#N/A,FALSE,"4 Panel"}</definedName>
    <definedName name="vvvvvv" localSheetId="4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wrn.ANEXO1." localSheetId="4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4" hidden="1">{#N/A,#N/A,FALSE,"CIBHA05A";#N/A,#N/A,FALSE,"CIBHA05B"}</definedName>
    <definedName name="wrn.anexo5." hidden="1">{#N/A,#N/A,FALSE,"CIBHA05A";#N/A,#N/A,FALSE,"CIBHA05B"}</definedName>
    <definedName name="wrn.anexo6." localSheetId="4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AR." localSheetId="4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CIB.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" localSheetId="4" hidden="1">{#N/A,#N/A,FALSE,"SMT1";#N/A,#N/A,FALSE,"SMT2";#N/A,#N/A,FALSE,"Summary";#N/A,#N/A,FALSE,"Graphs";#N/A,#N/A,FALSE,"4 Panel"}</definedName>
    <definedName name="x" hidden="1">{#N/A,#N/A,FALSE,"SMT1";#N/A,#N/A,FALSE,"SMT2";#N/A,#N/A,FALSE,"Summary";#N/A,#N/A,FALSE,"Graphs";#N/A,#N/A,FALSE,"4 Panel"}</definedName>
    <definedName name="xxx" localSheetId="4" hidden="1">{#N/A,#N/A,FALSE,"Costos Productos 6A";#N/A,#N/A,FALSE,"Costo Unitario Total H-94-12"}</definedName>
    <definedName name="xxx" hidden="1">{#N/A,#N/A,FALSE,"Costos Productos 6A";#N/A,#N/A,FALSE,"Costo Unitario Total H-94-12"}</definedName>
    <definedName name="XXXX" localSheetId="4" hidden="1">{#N/A,#N/A,FALSE,"CIBHA05A";#N/A,#N/A,FALSE,"CIBHA05B"}</definedName>
    <definedName name="XXXX" hidden="1">{#N/A,#N/A,FALSE,"CIBHA05A";#N/A,#N/A,FALSE,"CIBHA05B"}</definedName>
    <definedName name="xxxxx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y" localSheetId="4" hidden="1">{#N/A,#N/A,FALSE,"Full";#N/A,#N/A,FALSE,"Half";#N/A,#N/A,FALSE,"Op Expenses";#N/A,#N/A,FALSE,"Cap Charge";#N/A,#N/A,FALSE,"Cost C";#N/A,#N/A,FALSE,"PP&amp;E";#N/A,#N/A,FALSE,"R&amp;D"}</definedName>
    <definedName name="y" hidden="1">{#N/A,#N/A,FALSE,"Full";#N/A,#N/A,FALSE,"Half";#N/A,#N/A,FALSE,"Op Expenses";#N/A,#N/A,FALSE,"Cap Charge";#N/A,#N/A,FALSE,"Cost C";#N/A,#N/A,FALSE,"PP&amp;E";#N/A,#N/A,FALSE,"R&amp;D"}</definedName>
    <definedName name="yyyyy" localSheetId="4" hidden="1">{#N/A,#N/A,FALSE,"Costos Productos 6A";#N/A,#N/A,FALSE,"Costo Unitario Total H-94-12"}</definedName>
    <definedName name="yyyyy" hidden="1">{#N/A,#N/A,FALSE,"Costos Productos 6A";#N/A,#N/A,FALSE,"Costo Unitario Total H-94-12"}</definedName>
    <definedName name="ZSDFGSERGASDGF" localSheetId="4" hidden="1">{"EVA",#N/A,FALSE,"SMT2";#N/A,#N/A,FALSE,"Summary";#N/A,#N/A,FALSE,"Graphs";#N/A,#N/A,FALSE,"4 Panel"}</definedName>
    <definedName name="ZSDFGSERGASDGF" hidden="1">{"EVA",#N/A,FALSE,"SMT2";#N/A,#N/A,FALSE,"Summary";#N/A,#N/A,FALSE,"Graphs";#N/A,#N/A,FALSE,"4 Panel"}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78" l="1"/>
  <c r="U10" i="78"/>
  <c r="U11" i="78"/>
  <c r="U12" i="78"/>
  <c r="U13" i="78"/>
  <c r="U14" i="78"/>
  <c r="U15" i="78"/>
  <c r="U16" i="78"/>
  <c r="U17" i="78"/>
  <c r="U18" i="78"/>
  <c r="U19" i="78"/>
  <c r="U20" i="78"/>
  <c r="U21" i="78"/>
  <c r="U22" i="78"/>
  <c r="U23" i="78"/>
  <c r="U24" i="78"/>
  <c r="U25" i="78"/>
  <c r="U26" i="78"/>
  <c r="U27" i="78"/>
  <c r="U28" i="78"/>
  <c r="U29" i="78"/>
  <c r="U30" i="78"/>
  <c r="U31" i="78"/>
  <c r="U8" i="78"/>
  <c r="H8" i="82"/>
  <c r="H9" i="82"/>
  <c r="H10" i="82"/>
  <c r="H11" i="82"/>
  <c r="H12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L9" i="78"/>
  <c r="M9" i="78"/>
  <c r="N9" i="78"/>
  <c r="O9" i="78"/>
  <c r="L10" i="78"/>
  <c r="M10" i="78"/>
  <c r="N10" i="78"/>
  <c r="O10" i="78"/>
  <c r="L11" i="78"/>
  <c r="M11" i="78"/>
  <c r="N11" i="78"/>
  <c r="O11" i="78"/>
  <c r="L12" i="78"/>
  <c r="M12" i="78"/>
  <c r="N12" i="78"/>
  <c r="O12" i="78"/>
  <c r="L13" i="78"/>
  <c r="M13" i="78"/>
  <c r="N13" i="78"/>
  <c r="O13" i="78"/>
  <c r="L14" i="78"/>
  <c r="M14" i="78"/>
  <c r="N14" i="78"/>
  <c r="O14" i="78"/>
  <c r="L15" i="78"/>
  <c r="M15" i="78"/>
  <c r="N15" i="78"/>
  <c r="O15" i="78"/>
  <c r="L16" i="78"/>
  <c r="M16" i="78"/>
  <c r="N16" i="78"/>
  <c r="O16" i="78"/>
  <c r="L17" i="78"/>
  <c r="M17" i="78"/>
  <c r="N17" i="78"/>
  <c r="O17" i="78"/>
  <c r="L18" i="78"/>
  <c r="M18" i="78"/>
  <c r="N18" i="78"/>
  <c r="O18" i="78"/>
  <c r="L19" i="78"/>
  <c r="M19" i="78"/>
  <c r="N19" i="78"/>
  <c r="O19" i="78"/>
  <c r="L20" i="78"/>
  <c r="M20" i="78"/>
  <c r="N20" i="78"/>
  <c r="O20" i="78"/>
  <c r="L21" i="78"/>
  <c r="M21" i="78"/>
  <c r="N21" i="78"/>
  <c r="O21" i="78"/>
  <c r="L22" i="78"/>
  <c r="M22" i="78"/>
  <c r="N22" i="78"/>
  <c r="O22" i="78"/>
  <c r="L23" i="78"/>
  <c r="M23" i="78"/>
  <c r="N23" i="78"/>
  <c r="O23" i="78"/>
  <c r="L24" i="78"/>
  <c r="M24" i="78"/>
  <c r="N24" i="78"/>
  <c r="O24" i="78"/>
  <c r="L25" i="78"/>
  <c r="M25" i="78"/>
  <c r="N25" i="78"/>
  <c r="O25" i="78"/>
  <c r="L26" i="78"/>
  <c r="M26" i="78"/>
  <c r="N26" i="78"/>
  <c r="O26" i="78"/>
  <c r="L27" i="78"/>
  <c r="M27" i="78"/>
  <c r="N27" i="78"/>
  <c r="O27" i="78"/>
  <c r="L28" i="78"/>
  <c r="M28" i="78"/>
  <c r="N28" i="78"/>
  <c r="O28" i="78"/>
  <c r="L29" i="78"/>
  <c r="M29" i="78"/>
  <c r="N29" i="78"/>
  <c r="O29" i="78"/>
  <c r="L30" i="78"/>
  <c r="M30" i="78"/>
  <c r="N30" i="78"/>
  <c r="O30" i="78"/>
  <c r="L31" i="78"/>
  <c r="M31" i="78"/>
  <c r="N31" i="78"/>
  <c r="O31" i="78"/>
  <c r="M8" i="78"/>
  <c r="N8" i="78"/>
  <c r="O8" i="78"/>
  <c r="L8" i="78"/>
  <c r="P20" i="78" l="1"/>
  <c r="P12" i="78"/>
  <c r="P29" i="78"/>
  <c r="P13" i="78"/>
  <c r="P28" i="78"/>
  <c r="P25" i="78"/>
  <c r="P17" i="78"/>
  <c r="P24" i="78"/>
  <c r="P16" i="78"/>
  <c r="P14" i="78"/>
  <c r="P26" i="78"/>
  <c r="P23" i="78"/>
  <c r="P10" i="78"/>
  <c r="P19" i="78"/>
  <c r="P30" i="78"/>
  <c r="P21" i="78"/>
  <c r="P18" i="78"/>
  <c r="P15" i="78"/>
  <c r="P27" i="78"/>
  <c r="P22" i="78"/>
  <c r="P31" i="78"/>
  <c r="P11" i="78"/>
  <c r="P8" i="78"/>
  <c r="K8" i="78" s="1" a="1"/>
  <c r="K8" i="78" s="1"/>
  <c r="L8" i="82"/>
  <c r="K11" i="78" l="1" a="1"/>
  <c r="K11" i="78" s="1"/>
  <c r="K31" i="78" a="1"/>
  <c r="K31" i="78" s="1"/>
  <c r="K22" i="78" a="1"/>
  <c r="K22" i="78" s="1"/>
  <c r="K27" i="78" a="1"/>
  <c r="K27" i="78" s="1"/>
  <c r="K15" i="78" a="1"/>
  <c r="K15" i="78" s="1"/>
  <c r="K18" i="78" a="1"/>
  <c r="K18" i="78" s="1"/>
  <c r="K21" i="78" a="1"/>
  <c r="K21" i="78" s="1"/>
  <c r="K30" i="78" a="1"/>
  <c r="K30" i="78" s="1"/>
  <c r="K19" i="78" a="1"/>
  <c r="K19" i="78" s="1"/>
  <c r="K10" i="78" a="1"/>
  <c r="K10" i="78" s="1"/>
  <c r="K23" i="78" a="1"/>
  <c r="K23" i="78" s="1"/>
  <c r="K26" i="78" a="1"/>
  <c r="K26" i="78" s="1"/>
  <c r="K14" i="78" a="1"/>
  <c r="K14" i="78" s="1"/>
  <c r="K16" i="78" a="1"/>
  <c r="K16" i="78" s="1"/>
  <c r="K24" i="78" a="1"/>
  <c r="K24" i="78" s="1"/>
  <c r="K17" i="78" a="1"/>
  <c r="K17" i="78" s="1"/>
  <c r="K25" i="78" a="1"/>
  <c r="K25" i="78" s="1"/>
  <c r="K28" i="78" a="1"/>
  <c r="K28" i="78" s="1"/>
  <c r="K13" i="78" a="1"/>
  <c r="K13" i="78" s="1"/>
  <c r="K29" i="78" a="1"/>
  <c r="K29" i="78" s="1"/>
  <c r="K12" i="78" a="1"/>
  <c r="K12" i="78" s="1"/>
  <c r="K20" i="78" a="1"/>
  <c r="K20" i="78" s="1"/>
  <c r="P9" i="78"/>
  <c r="C2" i="85"/>
  <c r="K9" i="78" l="1" a="1"/>
  <c r="K9" i="7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<sst xmlns="http://schemas.openxmlformats.org/spreadsheetml/2006/main" count="267" uniqueCount="207">
  <si>
    <t>PROYECTO</t>
  </si>
  <si>
    <t>NOMBRE DE LA COMPAÑÍA</t>
  </si>
  <si>
    <t>MENÚ</t>
  </si>
  <si>
    <t>RIESGOS</t>
  </si>
  <si>
    <t>OPORTUNIDADES</t>
  </si>
  <si>
    <t>MATRIZ DE IMPACTO</t>
  </si>
  <si>
    <r>
      <rPr>
        <b/>
        <sz val="14"/>
        <color rgb="FFFF0000"/>
        <rFont val="Geomanist Regular"/>
        <family val="3"/>
      </rPr>
      <t xml:space="preserve">*Nota: </t>
    </r>
    <r>
      <rPr>
        <sz val="14"/>
        <color rgb="FFFF0000"/>
        <rFont val="Geomanist Regular"/>
        <family val="3"/>
      </rPr>
      <t>Se deben crear nuevas hojas cuando se realice el seguimiento a la matriz de riesgos y oportunidades se tengan actualizaciones nuevas, el formato sugerido es la fecha DD/MM/AA-R1, DD/MM/AA-R2… o DD/MM/AA-OP1, DD/MM/AA-OP2</t>
    </r>
  </si>
  <si>
    <t xml:space="preserve">RIESGOS DEL PROYECTO 
NOMBRE DEL PROYECTO </t>
  </si>
  <si>
    <t>AMENAZA</t>
  </si>
  <si>
    <t xml:space="preserve">ORIGEN </t>
  </si>
  <si>
    <t>POSIBLES EFECTOS</t>
  </si>
  <si>
    <t>PROBABILIDAD DE OCURRENCIA</t>
  </si>
  <si>
    <t>O_FINANACIERO</t>
  </si>
  <si>
    <t>O_PERSONAS</t>
  </si>
  <si>
    <t>O_IMAGEN</t>
  </si>
  <si>
    <t>NIVEL DE RIESGO INHERENTE</t>
  </si>
  <si>
    <t>V_PROBABILIDAD</t>
  </si>
  <si>
    <t>V_FINANACIERO</t>
  </si>
  <si>
    <t>V_PERSONAS</t>
  </si>
  <si>
    <t>V_IMAGEN</t>
  </si>
  <si>
    <t>V_R-INHERENTE</t>
  </si>
  <si>
    <t>CONTROLES</t>
  </si>
  <si>
    <t>TIPO DE CONTROL</t>
  </si>
  <si>
    <t xml:space="preserve">FRECUENCIA DE REVISIÓN (MES) </t>
  </si>
  <si>
    <t>FECHA DE ÚLTIMA REVISIÓN</t>
  </si>
  <si>
    <t>FECHA DE PRÓXIMA REVISIÓN</t>
  </si>
  <si>
    <t>RESPONSABLE DEL CONTROL</t>
  </si>
  <si>
    <t>ESQUEMA DE COMUNICACIÓN</t>
  </si>
  <si>
    <t>ALTO</t>
  </si>
  <si>
    <t>LEVE</t>
  </si>
  <si>
    <t>MEDIO</t>
  </si>
  <si>
    <t>De mitigación</t>
  </si>
  <si>
    <t>OPORTUNIDADES DEL PROYECTO</t>
  </si>
  <si>
    <t xml:space="preserve">OPORTUNIDADES </t>
  </si>
  <si>
    <t>OBJETOS DE IMPACTO</t>
  </si>
  <si>
    <t>NIVEL DE OPORTUNIDAD INHERENTE</t>
  </si>
  <si>
    <t>HABILITADORES / ACELERADORES</t>
  </si>
  <si>
    <t>RESPONSABLE DEL HABILITADOR</t>
  </si>
  <si>
    <t>IMPACTO NEGATIVO (RIESGO)</t>
  </si>
  <si>
    <t>FINANCIERO</t>
  </si>
  <si>
    <t>PERSONAS</t>
  </si>
  <si>
    <t>IMAGEN &amp; REPUTACIÓN</t>
  </si>
  <si>
    <t>Índice de riesgo (IR)</t>
  </si>
  <si>
    <t>Impacto equivalente a ≥ 6% del presupuesto anual.</t>
  </si>
  <si>
    <t>Accidente grave, incapacidad permanente o fatalidad.</t>
  </si>
  <si>
    <t>Comunicado oficial del cliente con suspensión, restricción o condicionamiento formal del servicio.</t>
  </si>
  <si>
    <t>Nivel</t>
  </si>
  <si>
    <t>Impacto económico absoluto (COP)</t>
  </si>
  <si>
    <t>% Presupuesto</t>
  </si>
  <si>
    <t>% Utilidad</t>
  </si>
  <si>
    <t>Sustento</t>
  </si>
  <si>
    <t>Impacto equivalente a ≥ 55% de la utilidad anual.</t>
  </si>
  <si>
    <t>Pérdida, suspensión o restricción relevante de un cliente ubicado en el Top 3 por concentración de ingresos.</t>
  </si>
  <si>
    <t>Alto</t>
  </si>
  <si>
    <t>≥ $167M</t>
  </si>
  <si>
    <t>≥ 6%</t>
  </si>
  <si>
    <t>≥ 55%</t>
  </si>
  <si>
    <t>Bajo la materialidad operativa
✔️No compromete metas anuales
✔️No requiere ajuste presupuestal
✔️ No exige decisión de socios
✔️ Puede ser absorbido por gestión normal</t>
  </si>
  <si>
    <t>Impacto monetario ≥ $167.000.000 COP</t>
  </si>
  <si>
    <r>
      <t>Interacción negativa de alto alcance (</t>
    </r>
    <r>
      <rPr>
        <b/>
        <sz val="14"/>
        <color rgb="FFFF0000"/>
        <rFont val="Geomanist Regular"/>
        <family val="3"/>
      </rPr>
      <t>&gt;50</t>
    </r>
    <r>
      <rPr>
        <sz val="14"/>
        <rFont val="Geomanist Regular"/>
        <family val="3"/>
      </rPr>
      <t xml:space="preserve"> compartidos/recomendaciones y </t>
    </r>
    <r>
      <rPr>
        <b/>
        <sz val="14"/>
        <color rgb="FFFF0000"/>
        <rFont val="Geomanist Regular"/>
        <family val="3"/>
      </rPr>
      <t>&gt;10 comentarios</t>
    </r>
    <r>
      <rPr>
        <sz val="14"/>
        <rFont val="Geomanist Regular"/>
        <family val="3"/>
      </rPr>
      <t>) o cobertura en medios sectoriales/masivos que comprometa posicionamiento o continuidad comercial.</t>
    </r>
  </si>
  <si>
    <t>Medio</t>
  </si>
  <si>
    <t>&gt; $20M y &lt; $167M</t>
  </si>
  <si>
    <t>&gt;0,75% y &lt;6%</t>
  </si>
  <si>
    <t>&gt;7% y &lt;55%</t>
  </si>
  <si>
    <t>Requiere decisión gerencial</t>
  </si>
  <si>
    <t>Exclusión de vendor list o inhabilitación temporal.</t>
  </si>
  <si>
    <t>Bajo</t>
  </si>
  <si>
    <t>≤ $20M</t>
  </si>
  <si>
    <t>≤ 0,75%</t>
  </si>
  <si>
    <t>≤ 7%</t>
  </si>
  <si>
    <t>≥1 mes de costos fijos; compromete estructura</t>
  </si>
  <si>
    <t>Impacto equivalente a &gt; 0,75% y &lt; 6% del presupuesto anual.</t>
  </si>
  <si>
    <t>≥1 día de incapacidad O incidente de alto potencial.</t>
  </si>
  <si>
    <t>Queja formal o escalamiento a nivel gerencial dentro del cliente.</t>
  </si>
  <si>
    <r>
      <rPr>
        <b/>
        <sz val="12"/>
        <rFont val="Geomanist Regular"/>
        <family val="3"/>
      </rPr>
      <t>🔐 Nota técnica.</t>
    </r>
    <r>
      <rPr>
        <sz val="12"/>
        <rFont val="Geomanist Regular"/>
        <family val="3"/>
      </rPr>
      <t>El porcentaje se calcula tomando el impacto económico estimado del evento y dividiéndolo entre el presupuesto anual aprobado o la utilidad anual proyectada, según corresponda.</t>
    </r>
  </si>
  <si>
    <t>Impacto equivalente a &gt; 7% y &lt; 55% de la utilidad anual.</t>
  </si>
  <si>
    <t>Evidencia de voz a voz negativo entre clientes.</t>
  </si>
  <si>
    <t>Impacto monetario &gt; $20.000.000 COP y &lt; $167.000.000 COP</t>
  </si>
  <si>
    <r>
      <t xml:space="preserve">Interacción negativa moderada </t>
    </r>
    <r>
      <rPr>
        <b/>
        <sz val="14"/>
        <rFont val="Geomanist Regular"/>
        <family val="3"/>
      </rPr>
      <t>(</t>
    </r>
    <r>
      <rPr>
        <b/>
        <sz val="14"/>
        <color rgb="FFFF0000"/>
        <rFont val="Geomanist Regular"/>
        <family val="3"/>
      </rPr>
      <t>10–50</t>
    </r>
    <r>
      <rPr>
        <sz val="14"/>
        <rFont val="Geomanist Regular"/>
        <family val="3"/>
      </rPr>
      <t xml:space="preserve"> compartidos/recomendaciones o </t>
    </r>
    <r>
      <rPr>
        <b/>
        <sz val="14"/>
        <color rgb="FFFF0000"/>
        <rFont val="Geomanist Regular"/>
        <family val="3"/>
      </rPr>
      <t>3–10</t>
    </r>
    <r>
      <rPr>
        <sz val="14"/>
        <rFont val="Geomanist Regular"/>
        <family val="3"/>
      </rPr>
      <t xml:space="preserve"> comentarios) que requiera respuesta institucional.</t>
    </r>
  </si>
  <si>
    <t>Riesgo de restricción parcial (pausa de nuevas órdenes de trabajo o condicionamientos contractuales) sin comunicado oficial.</t>
  </si>
  <si>
    <r>
      <rPr>
        <b/>
        <sz val="12"/>
        <rFont val="Geomanist Regular"/>
        <family val="3"/>
      </rPr>
      <t>Definiciones claves</t>
    </r>
    <r>
      <rPr>
        <sz val="12"/>
        <rFont val="Geomanist Regular"/>
        <family val="3"/>
      </rPr>
      <t xml:space="preserve">
</t>
    </r>
    <r>
      <rPr>
        <b/>
        <sz val="12"/>
        <rFont val="Geomanist Regular"/>
        <family val="3"/>
      </rPr>
      <t>✔️Accidente grave:</t>
    </r>
    <r>
      <rPr>
        <sz val="12"/>
        <rFont val="Geomanist Regular"/>
        <family val="3"/>
      </rPr>
      <t xml:space="preserve"> amputación; fractura de huesos largos; trauma craneoencefálico; quemaduras 2°/3°; lesiones severas de mano; lesiones severas de columna con compromiso medular; lesión ocular con compromiso; lesión con compromiso auditivo.
✔️</t>
    </r>
    <r>
      <rPr>
        <b/>
        <sz val="12"/>
        <rFont val="Geomanist Regular"/>
        <family val="3"/>
      </rPr>
      <t>Incidente de alto potencial:</t>
    </r>
    <r>
      <rPr>
        <sz val="12"/>
        <rFont val="Geomanist Regular"/>
        <family val="3"/>
      </rPr>
      <t xml:space="preserve"> evento que pudo haber sido un accidente grave pero no lo fue por circunstancias.</t>
    </r>
  </si>
  <si>
    <t>Impacto equivalente a ≤ 0,75% del presupuesto anual.</t>
  </si>
  <si>
    <t>Evento sin incapacidad (0 días) y no es incidente de alto potencial.</t>
  </si>
  <si>
    <t>Retroalimentación directa y privada (verbal o por correo) sin escalamiento formal.</t>
  </si>
  <si>
    <t>Criterio SST (objetivo)</t>
  </si>
  <si>
    <t>Impacto equivalente a ≤ 7% de la utilidad anual.</t>
  </si>
  <si>
    <t>Mención negativa de bajo alcance corregible rápidamente.</t>
  </si>
  <si>
    <t>Accidente grave, o incapacidad permanente, o fatalidad.</t>
  </si>
  <si>
    <t>Impacto monetario ≤ $20.000.000 COP</t>
  </si>
  <si>
    <r>
      <t>Interacción negativa limitada (</t>
    </r>
    <r>
      <rPr>
        <b/>
        <sz val="14"/>
        <color rgb="FFFF0000"/>
        <rFont val="Geomanist Regular"/>
        <family val="3"/>
      </rPr>
      <t>≤10 compartidos y ≤2</t>
    </r>
    <r>
      <rPr>
        <sz val="14"/>
        <rFont val="Geomanist Regular"/>
        <family val="3"/>
      </rPr>
      <t xml:space="preserve"> comentarios) corregible oportunamente.</t>
    </r>
  </si>
  <si>
    <t>Sin sanción, restricción comercial ni impacto contractual.</t>
  </si>
  <si>
    <t>Accidente con ≥ 1 día de incapacidad, o incidente de alto potencial (aunque no haya lesión).</t>
  </si>
  <si>
    <t>Evento sin incapacidad (0 días) y no clasifica como incidente de alto potencial.</t>
  </si>
  <si>
    <t>IMPACTO POSITIVO (OPORTUNIDADES)</t>
  </si>
  <si>
    <t>Baja
Es improbable que ocurra  (0-30%)</t>
  </si>
  <si>
    <t>Media
Es probable que ocurra (30-60%)</t>
  </si>
  <si>
    <t>Alta
 Es muy probable que ocurra (60%-80%)</t>
  </si>
  <si>
    <t>POSITIVO</t>
  </si>
  <si>
    <r>
      <t xml:space="preserve">Reducción de costos  en </t>
    </r>
    <r>
      <rPr>
        <b/>
        <sz val="12"/>
        <rFont val="Geomanist Regular"/>
        <family val="3"/>
      </rPr>
      <t>10%</t>
    </r>
    <r>
      <rPr>
        <sz val="12"/>
        <rFont val="Geomanist Regular"/>
        <family val="3"/>
      </rPr>
      <t xml:space="preserve"> respecto al valor total del presupuesto
Generar nuevas fuentes de ingresos para Strategy (Inversiones, actividades diferentes al CORE del negocio, etc.) </t>
    </r>
  </si>
  <si>
    <t xml:space="preserve">Cumplimiento en los tiempo de ejecución programados y reconocimiento por la excelencia en el trabajo </t>
  </si>
  <si>
    <t xml:space="preserve">Reconocimiento sobre el trabajo de Strategy, recomendaciones y/o referencias positivas de clientes y colaboradores </t>
  </si>
  <si>
    <r>
      <rPr>
        <b/>
        <sz val="12"/>
        <rFont val="Geomanist Regular"/>
        <family val="3"/>
      </rPr>
      <t>Definiciones claves</t>
    </r>
    <r>
      <rPr>
        <sz val="12"/>
        <rFont val="Geomanist Regular"/>
        <family val="3"/>
      </rPr>
      <t xml:space="preserve">
</t>
    </r>
    <r>
      <rPr>
        <b/>
        <sz val="12"/>
        <rFont val="Geomanist Regular"/>
        <family val="3"/>
      </rPr>
      <t>✔️ Stakeholders críticos</t>
    </r>
    <r>
      <rPr>
        <sz val="12"/>
        <rFont val="Geomanist Regular"/>
        <family val="3"/>
      </rPr>
      <t xml:space="preserve">: clientes (principal), mercado/sector, talento (marca empleadora).
✔️ </t>
    </r>
    <r>
      <rPr>
        <b/>
        <sz val="12"/>
        <rFont val="Geomanist Regular"/>
        <family val="3"/>
      </rPr>
      <t xml:space="preserve">Concentración de ingresos (base 2025): </t>
    </r>
    <r>
      <rPr>
        <sz val="12"/>
        <rFont val="Geomanist Regular"/>
        <family val="3"/>
      </rPr>
      <t>Cliente #1 52%, #2 17%, #3 15%.
✔️</t>
    </r>
    <r>
      <rPr>
        <b/>
        <sz val="12"/>
        <rFont val="Geomanist Regular"/>
        <family val="3"/>
      </rPr>
      <t>Umbral de alta interacción en redes (LinkedIn):</t>
    </r>
    <r>
      <rPr>
        <sz val="12"/>
        <rFont val="Geomanist Regular"/>
        <family val="3"/>
      </rPr>
      <t xml:space="preserve"> &gt;50 recomendaciones/compartidos y &gt;10 comentarios.
</t>
    </r>
    <r>
      <rPr>
        <b/>
        <sz val="12"/>
        <rFont val="Geomanist Regular"/>
        <family val="3"/>
      </rPr>
      <t>✔️Eventos críticos definidos:</t>
    </r>
    <r>
      <rPr>
        <sz val="12"/>
        <rFont val="Geomanist Regular"/>
        <family val="3"/>
      </rPr>
      <t xml:space="preserve"> pérdida de cliente clave, voz a voz negativo entre clientes, sanción/suspensión temporal por cliente/grupo, pérdida de confianza.</t>
    </r>
  </si>
  <si>
    <t>Criterio reputacional (hecho verificable)</t>
  </si>
  <si>
    <t>Comunicado oficial del cliente con suspensión/restricción; pérdida o suspensión relevante con un Top 3 (por concentración); viralidad negativa según umbral (&gt;50 recomendaciones/compartidos y &gt;10 comentarios) o cobertura en medios; exclusión de vendor list/inhabilitación temporal.</t>
  </si>
  <si>
    <t>Queja formal o escalamiento a gerencia del cliente; evidencia de voz a voz negativo entre clientes; publicación negativa en redes por debajo del umbral alto; riesgo de restricción parcial (pausa de nuevas OTs/condicionamientos) sin comunicado oficial.</t>
  </si>
  <si>
    <t>Retroalimentación directa y privada (verbal/correo) sin escalamiento formal; mención negativa de bajo alcance corregible rápidamente; sin sanción ni restricción comercial.</t>
  </si>
  <si>
    <t>ANÁLISIS DE RIESGOS BOWTIE</t>
  </si>
  <si>
    <t>NOMBRE DEL DUEÑO DEL RIESGO: ________________________________</t>
  </si>
  <si>
    <t>FECHA DE CREACIÓN:___________________________________________</t>
  </si>
  <si>
    <t>CA</t>
  </si>
  <si>
    <t>CAUSAS</t>
  </si>
  <si>
    <t>EVENTO DEL RIESGO</t>
  </si>
  <si>
    <t>IMPACTOS</t>
  </si>
  <si>
    <t>I</t>
  </si>
  <si>
    <t>CATEGORIA</t>
  </si>
  <si>
    <t>DESCRIPCION DEL IMPACTO</t>
  </si>
  <si>
    <t>NIVEL RIESGO INHERENTE</t>
  </si>
  <si>
    <t>NIVEL RIESGO RESIDUAL</t>
  </si>
  <si>
    <t>CA1</t>
  </si>
  <si>
    <t>xx</t>
  </si>
  <si>
    <t>Evento No Deseado a anallizar</t>
  </si>
  <si>
    <t>I1</t>
  </si>
  <si>
    <t>Financiero</t>
  </si>
  <si>
    <t>CA2</t>
  </si>
  <si>
    <t>I2</t>
  </si>
  <si>
    <t>CA3</t>
  </si>
  <si>
    <t>I3</t>
  </si>
  <si>
    <t>Personas</t>
  </si>
  <si>
    <t>CA4</t>
  </si>
  <si>
    <t>I4</t>
  </si>
  <si>
    <t>CA5</t>
  </si>
  <si>
    <t>I5</t>
  </si>
  <si>
    <t xml:space="preserve">Imagen </t>
  </si>
  <si>
    <t>CA6</t>
  </si>
  <si>
    <t>I6</t>
  </si>
  <si>
    <t>CA9</t>
  </si>
  <si>
    <t>I9</t>
  </si>
  <si>
    <t>CA10</t>
  </si>
  <si>
    <t>I10</t>
  </si>
  <si>
    <t>CONTROLES PREVENTIVOS EXISTENTES</t>
  </si>
  <si>
    <t>CONTROLES MITIGADORES EXISTENTES</t>
  </si>
  <si>
    <t>CP</t>
  </si>
  <si>
    <t>DESCRIPCIÓN</t>
  </si>
  <si>
    <t>CAUSA</t>
  </si>
  <si>
    <t>DUEÑO</t>
  </si>
  <si>
    <t>CM</t>
  </si>
  <si>
    <t>IMPACTO</t>
  </si>
  <si>
    <t>CP1</t>
  </si>
  <si>
    <t>CM1</t>
  </si>
  <si>
    <t>CP2</t>
  </si>
  <si>
    <t>CM2</t>
  </si>
  <si>
    <t>CP3</t>
  </si>
  <si>
    <t>CM3</t>
  </si>
  <si>
    <t>CP4</t>
  </si>
  <si>
    <t>CM4</t>
  </si>
  <si>
    <t>CP5</t>
  </si>
  <si>
    <t>CM5</t>
  </si>
  <si>
    <t>TAREAS DE MEJORAMIENTO</t>
  </si>
  <si>
    <t>INICIO</t>
  </si>
  <si>
    <t>FIN</t>
  </si>
  <si>
    <t>TM1</t>
  </si>
  <si>
    <t>TM2</t>
  </si>
  <si>
    <t>TM3</t>
  </si>
  <si>
    <t>TM4</t>
  </si>
  <si>
    <t>TM5</t>
  </si>
  <si>
    <t>LISTAS</t>
  </si>
  <si>
    <t>L_01</t>
  </si>
  <si>
    <t>L_02</t>
  </si>
  <si>
    <t>L_03</t>
  </si>
  <si>
    <t>L_04</t>
  </si>
  <si>
    <t>L_05</t>
  </si>
  <si>
    <t>L_06</t>
  </si>
  <si>
    <t>L_07</t>
  </si>
  <si>
    <t>L_08</t>
  </si>
  <si>
    <t>Niveles de Riesgo</t>
  </si>
  <si>
    <t>Tipo de control</t>
  </si>
  <si>
    <t xml:space="preserve">Comunicación </t>
  </si>
  <si>
    <t xml:space="preserve">Objeto de impacto </t>
  </si>
  <si>
    <t>SELECCIONE EL PROCESO</t>
  </si>
  <si>
    <t>Probabilidad</t>
  </si>
  <si>
    <t>Origen</t>
  </si>
  <si>
    <t>Muy Alto</t>
  </si>
  <si>
    <t>Preventivo</t>
  </si>
  <si>
    <t>Informe</t>
  </si>
  <si>
    <t>GESTIÓN DEL CONOCIMIENTO E INNOVACIÓN</t>
  </si>
  <si>
    <t>Cliente</t>
  </si>
  <si>
    <t xml:space="preserve">Reunión </t>
  </si>
  <si>
    <t>CONSULTORÍA</t>
  </si>
  <si>
    <t>Interno</t>
  </si>
  <si>
    <t>Correo Electrónico</t>
  </si>
  <si>
    <t xml:space="preserve">Imagen/ Reputación </t>
  </si>
  <si>
    <t>GESTIÓN DE CALIDAD</t>
  </si>
  <si>
    <t>Ambos</t>
  </si>
  <si>
    <t xml:space="preserve">Minuta </t>
  </si>
  <si>
    <t>DIRECCIONAMIENTO ESTRATÉGICO</t>
  </si>
  <si>
    <t>Gráfico</t>
  </si>
  <si>
    <t xml:space="preserve">GESTIÓN FINANCIERA </t>
  </si>
  <si>
    <t>Registro</t>
  </si>
  <si>
    <t>COMUNICACIONES</t>
  </si>
  <si>
    <t>Teams del proyecto</t>
  </si>
  <si>
    <t>SOPORTE TI</t>
  </si>
  <si>
    <t>ACADEMY</t>
  </si>
  <si>
    <t>GESTIÓN COMERCIAL</t>
  </si>
  <si>
    <t xml:space="preserve">CONTABILIDAD </t>
  </si>
  <si>
    <t>GESTIÓN JURÍDICA</t>
  </si>
  <si>
    <t>GESTIÓN HUMANA</t>
  </si>
  <si>
    <t>SISTEMA DE GESTIÓN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</si>
</sst>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3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3"/>
      <name val="Arial"/>
      <family val="2"/>
    </font>
    <font>
      <b/>
      <sz val="11"/>
      <color rgb="FF001A5A"/>
      <name val="Arial"/>
      <family val="2"/>
    </font>
    <font>
      <sz val="11"/>
      <color theme="3"/>
      <name val="Arial"/>
      <family val="2"/>
    </font>
    <font>
      <sz val="11"/>
      <color theme="1" tint="-0.499984740745262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2"/>
      <color theme="1"/>
      <name val="Geomanist Black"/>
      <family val="3"/>
    </font>
    <font>
      <sz val="22"/>
      <color theme="0"/>
      <name val="Geomanist Black"/>
      <family val="3"/>
    </font>
    <font>
      <sz val="12"/>
      <color rgb="FF001A5A"/>
      <name val="Geomanist Black"/>
      <family val="3"/>
    </font>
    <font>
      <sz val="22"/>
      <color theme="1"/>
      <name val="Geomanist Black"/>
      <family val="3"/>
    </font>
    <font>
      <b/>
      <sz val="12"/>
      <name val="Geomanist Regular"/>
      <family val="3"/>
    </font>
    <font>
      <b/>
      <sz val="12"/>
      <color theme="0"/>
      <name val="Geomanist Regular"/>
      <family val="3"/>
    </font>
    <font>
      <sz val="12"/>
      <name val="Geomanist Regular"/>
      <family val="3"/>
    </font>
    <font>
      <sz val="12"/>
      <color theme="1"/>
      <name val="Geomanist Regular"/>
      <family val="3"/>
    </font>
    <font>
      <b/>
      <sz val="12"/>
      <color theme="1"/>
      <name val="Geomanist Regular"/>
      <family val="3"/>
    </font>
    <font>
      <b/>
      <sz val="12"/>
      <color theme="3"/>
      <name val="Geomanist Regular"/>
      <family val="3"/>
    </font>
    <font>
      <b/>
      <sz val="20"/>
      <color theme="0"/>
      <name val="Geomanist Medium"/>
      <family val="3"/>
    </font>
    <font>
      <sz val="11"/>
      <color theme="1"/>
      <name val="Geomanist Regular"/>
      <family val="3"/>
    </font>
    <font>
      <b/>
      <sz val="14"/>
      <color theme="0"/>
      <name val="Geomanist Regular"/>
      <family val="3"/>
    </font>
    <font>
      <b/>
      <sz val="24"/>
      <color theme="0"/>
      <name val="Geomanist Medium"/>
      <family val="3"/>
    </font>
    <font>
      <sz val="11"/>
      <name val="Geomanist Regular"/>
      <family val="3"/>
    </font>
    <font>
      <b/>
      <sz val="11"/>
      <color theme="3"/>
      <name val="Geomanist Regular"/>
      <family val="3"/>
    </font>
    <font>
      <b/>
      <sz val="22"/>
      <color theme="0"/>
      <name val="Geomanist Regular"/>
      <family val="3"/>
    </font>
    <font>
      <b/>
      <sz val="11"/>
      <color rgb="FF00155C"/>
      <name val="Geomanist Regular"/>
      <family val="3"/>
    </font>
    <font>
      <sz val="11"/>
      <color rgb="FF424041"/>
      <name val="Geomanist Regular"/>
      <family val="3"/>
    </font>
    <font>
      <sz val="16"/>
      <color theme="1"/>
      <name val="Arial"/>
      <family val="2"/>
    </font>
    <font>
      <b/>
      <sz val="20"/>
      <color theme="1"/>
      <name val="Geomanist Medium"/>
      <family val="3"/>
    </font>
    <font>
      <b/>
      <sz val="16"/>
      <color theme="1"/>
      <name val="Geomanist Medium"/>
      <family val="3"/>
    </font>
    <font>
      <sz val="12"/>
      <color rgb="FFFF0000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rgb="FFFF0000"/>
      <name val="Geomanist Regular"/>
      <family val="3"/>
    </font>
    <font>
      <b/>
      <sz val="14"/>
      <color rgb="FFFF0000"/>
      <name val="Geomanist Regular"/>
      <family val="3"/>
    </font>
    <font>
      <sz val="14"/>
      <name val="Geomanist Regular"/>
      <family val="3"/>
    </font>
    <font>
      <b/>
      <sz val="11"/>
      <color theme="1"/>
      <name val="Geomanist Regular"/>
      <family val="3"/>
    </font>
    <font>
      <b/>
      <sz val="11"/>
      <color theme="0"/>
      <name val="Geomanist Regular"/>
      <family val="3"/>
    </font>
    <font>
      <b/>
      <sz val="14"/>
      <name val="Geomanist Regular"/>
      <family val="3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8BF13"/>
        <bgColor rgb="FF000000"/>
      </patternFill>
    </fill>
    <fill>
      <patternFill patternType="solid">
        <fgColor rgb="FF2D5CFF"/>
        <bgColor rgb="FF000000"/>
      </patternFill>
    </fill>
    <fill>
      <patternFill patternType="solid">
        <fgColor theme="4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D0A3D"/>
        <bgColor indexed="64"/>
      </patternFill>
    </fill>
    <fill>
      <patternFill patternType="solid">
        <fgColor rgb="FF001A5A"/>
        <bgColor indexed="64"/>
      </patternFill>
    </fill>
    <fill>
      <patternFill patternType="solid">
        <fgColor rgb="FFA3BD3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1" tint="0.79998168889431442"/>
        <bgColor indexed="64"/>
      </patternFill>
    </fill>
    <fill>
      <patternFill patternType="solid">
        <fgColor rgb="FF7ABC3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thin">
        <color rgb="FF001A5A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1A5A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 style="thin">
        <color theme="1" tint="0.59999389629810485"/>
      </bottom>
      <diagonal/>
    </border>
    <border>
      <left style="thin">
        <color theme="1" tint="0.59999389629810485"/>
      </left>
      <right style="thin">
        <color theme="1" tint="0.59999389629810485"/>
      </right>
      <top style="thin">
        <color theme="1" tint="0.59999389629810485"/>
      </top>
      <bottom/>
      <diagonal/>
    </border>
    <border>
      <left style="thin">
        <color theme="1" tint="0.59999389629810485"/>
      </left>
      <right style="thin">
        <color theme="1" tint="0.59999389629810485"/>
      </right>
      <top/>
      <bottom style="thin">
        <color theme="1" tint="0.5999938962981048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</borders>
  <cellStyleXfs count="13">
    <xf numFmtId="0" fontId="0" fillId="0" borderId="0"/>
    <xf numFmtId="0" fontId="8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44" fillId="0" borderId="0" applyNumberFormat="0" applyFill="0" applyBorder="0" applyAlignment="0" applyProtection="0"/>
    <xf numFmtId="0" fontId="1" fillId="0" borderId="0"/>
  </cellStyleXfs>
  <cellXfs count="255">
    <xf numFmtId="0" fontId="0" fillId="0" borderId="0" xfId="0"/>
    <xf numFmtId="0" fontId="14" fillId="2" borderId="2" xfId="2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Alignment="1">
      <alignment vertical="center" wrapText="1"/>
    </xf>
    <xf numFmtId="0" fontId="14" fillId="2" borderId="0" xfId="2" applyFont="1" applyFill="1" applyAlignment="1">
      <alignment horizontal="center" vertical="center"/>
    </xf>
    <xf numFmtId="0" fontId="16" fillId="2" borderId="5" xfId="2" applyFont="1" applyFill="1" applyBorder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0" fontId="14" fillId="2" borderId="10" xfId="2" applyFont="1" applyFill="1" applyBorder="1" applyAlignment="1">
      <alignment horizontal="center" vertical="center"/>
    </xf>
    <xf numFmtId="0" fontId="15" fillId="0" borderId="1" xfId="2" applyFont="1" applyBorder="1" applyAlignment="1">
      <alignment vertical="center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/>
    </xf>
    <xf numFmtId="0" fontId="19" fillId="2" borderId="24" xfId="2" applyFont="1" applyFill="1" applyBorder="1" applyAlignment="1">
      <alignment horizontal="center" vertical="center"/>
    </xf>
    <xf numFmtId="0" fontId="19" fillId="2" borderId="5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4" fillId="2" borderId="24" xfId="2" applyFont="1" applyFill="1" applyBorder="1" applyAlignment="1">
      <alignment horizontal="center" vertical="center"/>
    </xf>
    <xf numFmtId="0" fontId="15" fillId="2" borderId="5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vertical="center"/>
    </xf>
    <xf numFmtId="0" fontId="15" fillId="2" borderId="0" xfId="2" applyFont="1" applyFill="1" applyAlignment="1">
      <alignment horizontal="center" vertical="center"/>
    </xf>
    <xf numFmtId="0" fontId="14" fillId="2" borderId="1" xfId="2" applyFont="1" applyFill="1" applyBorder="1" applyAlignment="1">
      <alignment vertical="center"/>
    </xf>
    <xf numFmtId="0" fontId="20" fillId="2" borderId="0" xfId="2" applyFont="1" applyFill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21" fillId="3" borderId="0" xfId="0" applyFont="1" applyFill="1"/>
    <xf numFmtId="0" fontId="0" fillId="3" borderId="0" xfId="0" applyFill="1"/>
    <xf numFmtId="0" fontId="0" fillId="2" borderId="0" xfId="0" applyFill="1"/>
    <xf numFmtId="0" fontId="0" fillId="2" borderId="14" xfId="0" applyFill="1" applyBorder="1"/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11" fillId="2" borderId="0" xfId="0" applyFont="1" applyFill="1" applyAlignment="1">
      <alignment vertical="center" wrapText="1"/>
    </xf>
    <xf numFmtId="0" fontId="25" fillId="0" borderId="0" xfId="7" applyFont="1" applyAlignment="1">
      <alignment horizontal="left" vertical="center"/>
    </xf>
    <xf numFmtId="0" fontId="14" fillId="3" borderId="0" xfId="2" applyFont="1" applyFill="1" applyAlignment="1">
      <alignment horizontal="center" vertical="center"/>
    </xf>
    <xf numFmtId="0" fontId="19" fillId="3" borderId="0" xfId="2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0" fontId="25" fillId="3" borderId="0" xfId="7" applyFont="1" applyFill="1" applyAlignment="1">
      <alignment horizontal="left" vertical="center"/>
    </xf>
    <xf numFmtId="0" fontId="27" fillId="0" borderId="0" xfId="7" applyFont="1" applyAlignment="1">
      <alignment horizontal="left" vertical="center"/>
    </xf>
    <xf numFmtId="0" fontId="27" fillId="3" borderId="0" xfId="7" applyFont="1" applyFill="1" applyAlignment="1">
      <alignment horizontal="left" vertical="center"/>
    </xf>
    <xf numFmtId="0" fontId="28" fillId="0" borderId="14" xfId="0" applyFont="1" applyBorder="1"/>
    <xf numFmtId="0" fontId="28" fillId="0" borderId="0" xfId="0" applyFont="1"/>
    <xf numFmtId="0" fontId="28" fillId="0" borderId="15" xfId="0" applyFont="1" applyBorder="1"/>
    <xf numFmtId="0" fontId="28" fillId="2" borderId="14" xfId="0" applyFont="1" applyFill="1" applyBorder="1"/>
    <xf numFmtId="0" fontId="28" fillId="2" borderId="0" xfId="0" applyFont="1" applyFill="1"/>
    <xf numFmtId="0" fontId="28" fillId="2" borderId="15" xfId="0" applyFont="1" applyFill="1" applyBorder="1"/>
    <xf numFmtId="0" fontId="28" fillId="2" borderId="16" xfId="0" applyFont="1" applyFill="1" applyBorder="1"/>
    <xf numFmtId="0" fontId="28" fillId="2" borderId="17" xfId="0" applyFont="1" applyFill="1" applyBorder="1"/>
    <xf numFmtId="0" fontId="28" fillId="2" borderId="18" xfId="0" applyFont="1" applyFill="1" applyBorder="1"/>
    <xf numFmtId="0" fontId="33" fillId="16" borderId="1" xfId="0" applyFont="1" applyFill="1" applyBorder="1" applyAlignment="1">
      <alignment horizontal="center" vertical="center" wrapText="1"/>
    </xf>
    <xf numFmtId="0" fontId="0" fillId="19" borderId="0" xfId="0" applyFill="1"/>
    <xf numFmtId="0" fontId="32" fillId="19" borderId="28" xfId="0" applyFont="1" applyFill="1" applyBorder="1" applyAlignment="1">
      <alignment horizontal="left"/>
    </xf>
    <xf numFmtId="0" fontId="36" fillId="19" borderId="28" xfId="0" applyFont="1" applyFill="1" applyBorder="1" applyAlignment="1">
      <alignment horizontal="left"/>
    </xf>
    <xf numFmtId="0" fontId="9" fillId="3" borderId="0" xfId="3" applyFont="1" applyFill="1"/>
    <xf numFmtId="0" fontId="40" fillId="3" borderId="0" xfId="3" applyFont="1" applyFill="1"/>
    <xf numFmtId="0" fontId="9" fillId="2" borderId="2" xfId="3" applyFont="1" applyFill="1" applyBorder="1" applyAlignment="1">
      <alignment vertical="center"/>
    </xf>
    <xf numFmtId="0" fontId="9" fillId="2" borderId="4" xfId="3" applyFont="1" applyFill="1" applyBorder="1" applyAlignment="1">
      <alignment vertical="center"/>
    </xf>
    <xf numFmtId="0" fontId="9" fillId="3" borderId="0" xfId="3" applyFont="1" applyFill="1" applyAlignment="1">
      <alignment vertical="center"/>
    </xf>
    <xf numFmtId="0" fontId="9" fillId="2" borderId="5" xfId="3" applyFont="1" applyFill="1" applyBorder="1" applyAlignment="1">
      <alignment vertical="center"/>
    </xf>
    <xf numFmtId="0" fontId="9" fillId="2" borderId="6" xfId="3" applyFont="1" applyFill="1" applyBorder="1" applyAlignment="1">
      <alignment vertical="center"/>
    </xf>
    <xf numFmtId="0" fontId="9" fillId="2" borderId="5" xfId="3" applyFont="1" applyFill="1" applyBorder="1"/>
    <xf numFmtId="0" fontId="9" fillId="2" borderId="6" xfId="3" applyFont="1" applyFill="1" applyBorder="1"/>
    <xf numFmtId="0" fontId="43" fillId="2" borderId="5" xfId="0" applyFont="1" applyFill="1" applyBorder="1" applyAlignment="1">
      <alignment vertical="center"/>
    </xf>
    <xf numFmtId="0" fontId="45" fillId="2" borderId="0" xfId="11" applyFont="1" applyFill="1" applyAlignment="1">
      <alignment horizontal="right"/>
    </xf>
    <xf numFmtId="0" fontId="1" fillId="2" borderId="0" xfId="12" applyFill="1"/>
    <xf numFmtId="0" fontId="9" fillId="2" borderId="0" xfId="3" applyFont="1" applyFill="1"/>
    <xf numFmtId="0" fontId="43" fillId="2" borderId="0" xfId="0" applyFont="1" applyFill="1" applyAlignment="1">
      <alignment horizontal="center" vertical="center"/>
    </xf>
    <xf numFmtId="0" fontId="1" fillId="2" borderId="0" xfId="12" applyFill="1" applyAlignment="1">
      <alignment wrapText="1"/>
    </xf>
    <xf numFmtId="0" fontId="9" fillId="2" borderId="5" xfId="3" applyFont="1" applyFill="1" applyBorder="1" applyAlignment="1">
      <alignment horizontal="center" vertical="center"/>
    </xf>
    <xf numFmtId="0" fontId="45" fillId="2" borderId="0" xfId="11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9" fillId="3" borderId="0" xfId="3" applyFont="1" applyFill="1" applyAlignment="1">
      <alignment horizontal="center" vertical="center"/>
    </xf>
    <xf numFmtId="0" fontId="1" fillId="2" borderId="0" xfId="12" applyFill="1" applyAlignment="1">
      <alignment horizontal="center" vertical="center"/>
    </xf>
    <xf numFmtId="0" fontId="40" fillId="2" borderId="0" xfId="3" applyFont="1" applyFill="1"/>
    <xf numFmtId="0" fontId="9" fillId="2" borderId="8" xfId="3" applyFont="1" applyFill="1" applyBorder="1"/>
    <xf numFmtId="0" fontId="40" fillId="2" borderId="7" xfId="3" applyFont="1" applyFill="1" applyBorder="1"/>
    <xf numFmtId="0" fontId="9" fillId="2" borderId="7" xfId="3" applyFont="1" applyFill="1" applyBorder="1"/>
    <xf numFmtId="0" fontId="9" fillId="2" borderId="9" xfId="3" applyFont="1" applyFill="1" applyBorder="1"/>
    <xf numFmtId="0" fontId="27" fillId="13" borderId="32" xfId="7" applyFont="1" applyFill="1" applyBorder="1" applyAlignment="1">
      <alignment horizontal="left" vertical="center"/>
    </xf>
    <xf numFmtId="0" fontId="27" fillId="12" borderId="32" xfId="7" applyFont="1" applyFill="1" applyBorder="1" applyAlignment="1">
      <alignment horizontal="left" vertical="center"/>
    </xf>
    <xf numFmtId="0" fontId="26" fillId="11" borderId="32" xfId="7" applyFont="1" applyFill="1" applyBorder="1" applyAlignment="1">
      <alignment horizontal="left" vertical="center" wrapText="1"/>
    </xf>
    <xf numFmtId="0" fontId="25" fillId="10" borderId="32" xfId="7" applyFont="1" applyFill="1" applyBorder="1" applyAlignment="1">
      <alignment horizontal="center" vertical="center" wrapText="1"/>
    </xf>
    <xf numFmtId="0" fontId="25" fillId="8" borderId="32" xfId="7" applyFont="1" applyFill="1" applyBorder="1" applyAlignment="1">
      <alignment horizontal="center" vertical="center" wrapText="1"/>
    </xf>
    <xf numFmtId="0" fontId="25" fillId="9" borderId="32" xfId="7" applyFont="1" applyFill="1" applyBorder="1" applyAlignment="1">
      <alignment horizontal="center" vertical="center" wrapText="1"/>
    </xf>
    <xf numFmtId="0" fontId="29" fillId="0" borderId="32" xfId="7" applyFont="1" applyBorder="1" applyAlignment="1">
      <alignment horizontal="center"/>
    </xf>
    <xf numFmtId="0" fontId="29" fillId="0" borderId="32" xfId="7" applyFont="1" applyBorder="1" applyAlignment="1">
      <alignment horizontal="center" wrapText="1"/>
    </xf>
    <xf numFmtId="0" fontId="30" fillId="0" borderId="32" xfId="7" applyFont="1" applyBorder="1" applyAlignment="1">
      <alignment horizontal="center" vertical="center" wrapText="1"/>
    </xf>
    <xf numFmtId="0" fontId="44" fillId="2" borderId="0" xfId="11" applyFill="1" applyAlignment="1">
      <alignment horizontal="center" vertical="center"/>
    </xf>
    <xf numFmtId="0" fontId="39" fillId="20" borderId="28" xfId="0" applyFont="1" applyFill="1" applyBorder="1" applyAlignment="1">
      <alignment horizontal="left" vertical="center"/>
    </xf>
    <xf numFmtId="0" fontId="38" fillId="20" borderId="38" xfId="0" applyFont="1" applyFill="1" applyBorder="1" applyAlignment="1">
      <alignment horizontal="left" vertical="center"/>
    </xf>
    <xf numFmtId="0" fontId="39" fillId="20" borderId="30" xfId="0" applyFont="1" applyFill="1" applyBorder="1" applyAlignment="1">
      <alignment horizontal="left" vertical="center"/>
    </xf>
    <xf numFmtId="0" fontId="39" fillId="20" borderId="39" xfId="0" applyFont="1" applyFill="1" applyBorder="1" applyAlignment="1">
      <alignment horizontal="left" vertical="center"/>
    </xf>
    <xf numFmtId="0" fontId="38" fillId="20" borderId="29" xfId="0" applyFont="1" applyFill="1" applyBorder="1" applyAlignment="1">
      <alignment horizontal="left" vertical="center"/>
    </xf>
    <xf numFmtId="0" fontId="39" fillId="20" borderId="29" xfId="0" applyFont="1" applyFill="1" applyBorder="1" applyAlignment="1">
      <alignment horizontal="left" vertical="center"/>
    </xf>
    <xf numFmtId="0" fontId="27" fillId="22" borderId="30" xfId="7" applyFont="1" applyFill="1" applyBorder="1" applyAlignment="1">
      <alignment horizontal="left" vertical="center" wrapText="1"/>
    </xf>
    <xf numFmtId="0" fontId="27" fillId="22" borderId="39" xfId="7" applyFont="1" applyFill="1" applyBorder="1" applyAlignment="1">
      <alignment horizontal="left" vertical="center" wrapText="1"/>
    </xf>
    <xf numFmtId="0" fontId="33" fillId="23" borderId="1" xfId="0" applyFont="1" applyFill="1" applyBorder="1" applyAlignment="1">
      <alignment horizontal="center" vertical="center" wrapText="1"/>
    </xf>
    <xf numFmtId="0" fontId="28" fillId="19" borderId="28" xfId="0" applyFont="1" applyFill="1" applyBorder="1" applyAlignment="1">
      <alignment horizontal="left"/>
    </xf>
    <xf numFmtId="0" fontId="32" fillId="19" borderId="37" xfId="0" applyFont="1" applyFill="1" applyBorder="1" applyAlignment="1">
      <alignment horizontal="center"/>
    </xf>
    <xf numFmtId="0" fontId="32" fillId="19" borderId="28" xfId="0" applyFont="1" applyFill="1" applyBorder="1" applyAlignment="1">
      <alignment horizontal="center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justify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14" fontId="32" fillId="2" borderId="1" xfId="0" applyNumberFormat="1" applyFont="1" applyFill="1" applyBorder="1" applyAlignment="1">
      <alignment horizontal="center" vertical="center" wrapText="1"/>
    </xf>
    <xf numFmtId="0" fontId="25" fillId="0" borderId="0" xfId="7" applyFont="1" applyAlignment="1">
      <alignment vertical="center"/>
    </xf>
    <xf numFmtId="0" fontId="25" fillId="0" borderId="0" xfId="7" applyFont="1" applyAlignment="1">
      <alignment vertical="center" wrapText="1"/>
    </xf>
    <xf numFmtId="0" fontId="27" fillId="0" borderId="0" xfId="10" applyFont="1" applyAlignment="1">
      <alignment vertical="center" wrapText="1"/>
    </xf>
    <xf numFmtId="0" fontId="25" fillId="22" borderId="0" xfId="7" applyFont="1" applyFill="1" applyAlignment="1">
      <alignment horizontal="center" vertical="center" wrapText="1"/>
    </xf>
    <xf numFmtId="0" fontId="25" fillId="22" borderId="0" xfId="7" applyFont="1" applyFill="1" applyAlignment="1">
      <alignment vertical="center" wrapText="1"/>
    </xf>
    <xf numFmtId="0" fontId="27" fillId="2" borderId="0" xfId="10" applyFont="1" applyFill="1" applyAlignment="1">
      <alignment vertical="center" wrapText="1"/>
    </xf>
    <xf numFmtId="0" fontId="25" fillId="0" borderId="0" xfId="7" applyFont="1" applyAlignment="1">
      <alignment horizontal="center" vertical="center" wrapText="1"/>
    </xf>
    <xf numFmtId="0" fontId="26" fillId="21" borderId="32" xfId="7" applyFont="1" applyFill="1" applyBorder="1" applyAlignment="1">
      <alignment horizontal="center" vertical="center" wrapText="1"/>
    </xf>
    <xf numFmtId="0" fontId="26" fillId="11" borderId="0" xfId="7" applyFont="1" applyFill="1" applyAlignment="1">
      <alignment horizontal="center" vertical="center" wrapText="1"/>
    </xf>
    <xf numFmtId="0" fontId="26" fillId="11" borderId="0" xfId="7" applyFont="1" applyFill="1" applyAlignment="1">
      <alignment vertical="center" wrapText="1"/>
    </xf>
    <xf numFmtId="0" fontId="27" fillId="0" borderId="32" xfId="10" applyFont="1" applyBorder="1" applyAlignment="1">
      <alignment vertical="center" wrapText="1"/>
    </xf>
    <xf numFmtId="0" fontId="32" fillId="17" borderId="0" xfId="0" applyFont="1" applyFill="1" applyAlignment="1">
      <alignment horizontal="center"/>
    </xf>
    <xf numFmtId="0" fontId="32" fillId="17" borderId="15" xfId="0" applyFont="1" applyFill="1" applyBorder="1" applyAlignment="1">
      <alignment horizontal="center"/>
    </xf>
    <xf numFmtId="0" fontId="32" fillId="19" borderId="41" xfId="0" applyFont="1" applyFill="1" applyBorder="1" applyAlignment="1">
      <alignment horizontal="center"/>
    </xf>
    <xf numFmtId="0" fontId="32" fillId="19" borderId="42" xfId="0" applyFont="1" applyFill="1" applyBorder="1" applyAlignment="1">
      <alignment horizontal="center"/>
    </xf>
    <xf numFmtId="0" fontId="36" fillId="19" borderId="43" xfId="0" applyFont="1" applyFill="1" applyBorder="1" applyAlignment="1">
      <alignment horizontal="left"/>
    </xf>
    <xf numFmtId="0" fontId="38" fillId="20" borderId="44" xfId="0" applyFont="1" applyFill="1" applyBorder="1" applyAlignment="1">
      <alignment horizontal="left" vertical="center"/>
    </xf>
    <xf numFmtId="0" fontId="32" fillId="19" borderId="43" xfId="0" applyFont="1" applyFill="1" applyBorder="1" applyAlignment="1">
      <alignment horizontal="left"/>
    </xf>
    <xf numFmtId="0" fontId="27" fillId="22" borderId="45" xfId="7" applyFont="1" applyFill="1" applyBorder="1" applyAlignment="1">
      <alignment horizontal="left" vertical="center" wrapText="1"/>
    </xf>
    <xf numFmtId="0" fontId="27" fillId="22" borderId="46" xfId="7" applyFont="1" applyFill="1" applyBorder="1" applyAlignment="1">
      <alignment horizontal="left" vertical="center" wrapText="1"/>
    </xf>
    <xf numFmtId="0" fontId="39" fillId="20" borderId="42" xfId="0" applyFont="1" applyFill="1" applyBorder="1" applyAlignment="1">
      <alignment horizontal="left" vertical="center"/>
    </xf>
    <xf numFmtId="0" fontId="28" fillId="19" borderId="43" xfId="0" applyFont="1" applyFill="1" applyBorder="1" applyAlignment="1">
      <alignment horizontal="left"/>
    </xf>
    <xf numFmtId="0" fontId="28" fillId="19" borderId="47" xfId="0" applyFont="1" applyFill="1" applyBorder="1" applyAlignment="1">
      <alignment horizontal="left"/>
    </xf>
    <xf numFmtId="0" fontId="28" fillId="19" borderId="48" xfId="0" applyFont="1" applyFill="1" applyBorder="1" applyAlignment="1">
      <alignment horizontal="left"/>
    </xf>
    <xf numFmtId="0" fontId="39" fillId="20" borderId="48" xfId="0" applyFont="1" applyFill="1" applyBorder="1" applyAlignment="1">
      <alignment horizontal="left" vertical="center"/>
    </xf>
    <xf numFmtId="0" fontId="39" fillId="20" borderId="49" xfId="0" applyFont="1" applyFill="1" applyBorder="1" applyAlignment="1">
      <alignment horizontal="left" vertical="center"/>
    </xf>
    <xf numFmtId="0" fontId="21" fillId="18" borderId="11" xfId="0" applyFont="1" applyFill="1" applyBorder="1"/>
    <xf numFmtId="0" fontId="21" fillId="18" borderId="12" xfId="0" applyFont="1" applyFill="1" applyBorder="1"/>
    <xf numFmtId="0" fontId="21" fillId="18" borderId="13" xfId="0" applyFont="1" applyFill="1" applyBorder="1"/>
    <xf numFmtId="0" fontId="21" fillId="18" borderId="14" xfId="0" applyFont="1" applyFill="1" applyBorder="1"/>
    <xf numFmtId="0" fontId="21" fillId="18" borderId="0" xfId="0" applyFont="1" applyFill="1"/>
    <xf numFmtId="0" fontId="21" fillId="18" borderId="15" xfId="0" applyFont="1" applyFill="1" applyBorder="1"/>
    <xf numFmtId="0" fontId="22" fillId="18" borderId="14" xfId="0" applyFont="1" applyFill="1" applyBorder="1" applyAlignment="1">
      <alignment vertical="center" wrapText="1"/>
    </xf>
    <xf numFmtId="0" fontId="22" fillId="18" borderId="0" xfId="0" applyFont="1" applyFill="1" applyAlignment="1">
      <alignment vertical="center" wrapText="1"/>
    </xf>
    <xf numFmtId="0" fontId="22" fillId="18" borderId="15" xfId="0" applyFont="1" applyFill="1" applyBorder="1" applyAlignment="1">
      <alignment vertical="center" wrapText="1"/>
    </xf>
    <xf numFmtId="0" fontId="23" fillId="2" borderId="14" xfId="0" applyFont="1" applyFill="1" applyBorder="1"/>
    <xf numFmtId="0" fontId="23" fillId="2" borderId="15" xfId="0" applyFont="1" applyFill="1" applyBorder="1"/>
    <xf numFmtId="0" fontId="24" fillId="2" borderId="0" xfId="0" applyFont="1" applyFill="1" applyAlignment="1">
      <alignment vertical="center" wrapText="1"/>
    </xf>
    <xf numFmtId="0" fontId="23" fillId="2" borderId="16" xfId="0" applyFont="1" applyFill="1" applyBorder="1"/>
    <xf numFmtId="0" fontId="24" fillId="2" borderId="17" xfId="0" applyFont="1" applyFill="1" applyBorder="1" applyAlignment="1">
      <alignment vertical="center" wrapText="1"/>
    </xf>
    <xf numFmtId="0" fontId="23" fillId="2" borderId="18" xfId="0" applyFont="1" applyFill="1" applyBorder="1"/>
    <xf numFmtId="0" fontId="27" fillId="2" borderId="0" xfId="7" applyFont="1" applyFill="1" applyAlignment="1">
      <alignment horizontal="left" vertical="center"/>
    </xf>
    <xf numFmtId="0" fontId="25" fillId="2" borderId="0" xfId="7" applyFont="1" applyFill="1" applyAlignment="1">
      <alignment horizontal="left" vertical="center"/>
    </xf>
    <xf numFmtId="0" fontId="49" fillId="0" borderId="50" xfId="0" applyFont="1" applyBorder="1" applyAlignment="1">
      <alignment vertical="center" wrapText="1"/>
    </xf>
    <xf numFmtId="0" fontId="32" fillId="0" borderId="50" xfId="0" applyFont="1" applyBorder="1" applyAlignment="1">
      <alignment vertical="center" wrapText="1"/>
    </xf>
    <xf numFmtId="0" fontId="50" fillId="18" borderId="50" xfId="0" applyFont="1" applyFill="1" applyBorder="1" applyAlignment="1">
      <alignment horizontal="center" vertical="center" wrapText="1"/>
    </xf>
    <xf numFmtId="0" fontId="26" fillId="21" borderId="33" xfId="7" applyFont="1" applyFill="1" applyBorder="1" applyAlignment="1">
      <alignment horizontal="left" vertical="center" wrapText="1"/>
    </xf>
    <xf numFmtId="0" fontId="48" fillId="0" borderId="54" xfId="10" applyFont="1" applyBorder="1" applyAlignment="1">
      <alignment horizontal="left" vertical="center" wrapText="1"/>
    </xf>
    <xf numFmtId="0" fontId="48" fillId="0" borderId="55" xfId="10" applyFont="1" applyBorder="1" applyAlignment="1">
      <alignment horizontal="left" vertical="center" wrapText="1"/>
    </xf>
    <xf numFmtId="0" fontId="48" fillId="0" borderId="50" xfId="10" applyFont="1" applyBorder="1" applyAlignment="1">
      <alignment horizontal="left" vertical="center" wrapText="1"/>
    </xf>
    <xf numFmtId="0" fontId="48" fillId="0" borderId="57" xfId="10" applyFont="1" applyBorder="1" applyAlignment="1">
      <alignment horizontal="left" vertical="center" wrapText="1"/>
    </xf>
    <xf numFmtId="0" fontId="48" fillId="0" borderId="60" xfId="10" applyFont="1" applyBorder="1" applyAlignment="1">
      <alignment horizontal="left" vertical="center" wrapText="1"/>
    </xf>
    <xf numFmtId="0" fontId="48" fillId="0" borderId="62" xfId="10" applyFont="1" applyBorder="1" applyAlignment="1">
      <alignment horizontal="left" vertical="center" wrapText="1"/>
    </xf>
    <xf numFmtId="0" fontId="22" fillId="18" borderId="14" xfId="0" applyFont="1" applyFill="1" applyBorder="1" applyAlignment="1">
      <alignment horizontal="center" vertical="center" wrapText="1"/>
    </xf>
    <xf numFmtId="0" fontId="22" fillId="18" borderId="0" xfId="0" applyFont="1" applyFill="1" applyAlignment="1">
      <alignment horizontal="center" vertical="center" wrapText="1"/>
    </xf>
    <xf numFmtId="0" fontId="22" fillId="18" borderId="15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41" fillId="2" borderId="3" xfId="3" applyFont="1" applyFill="1" applyBorder="1" applyAlignment="1">
      <alignment horizontal="center" vertical="center" wrapText="1"/>
    </xf>
    <xf numFmtId="0" fontId="41" fillId="2" borderId="0" xfId="3" applyFont="1" applyFill="1" applyAlignment="1">
      <alignment horizontal="center" vertical="center" wrapText="1"/>
    </xf>
    <xf numFmtId="0" fontId="42" fillId="2" borderId="0" xfId="3" applyFont="1" applyFill="1" applyAlignment="1">
      <alignment horizontal="center" vertical="center"/>
    </xf>
    <xf numFmtId="0" fontId="46" fillId="19" borderId="0" xfId="3" applyFont="1" applyFill="1" applyAlignment="1">
      <alignment horizontal="center" vertical="center" wrapText="1"/>
    </xf>
    <xf numFmtId="0" fontId="37" fillId="17" borderId="14" xfId="0" applyFont="1" applyFill="1" applyBorder="1" applyAlignment="1">
      <alignment horizontal="center" vertical="center" wrapText="1"/>
    </xf>
    <xf numFmtId="0" fontId="37" fillId="17" borderId="0" xfId="0" applyFont="1" applyFill="1" applyAlignment="1">
      <alignment horizontal="center" vertical="center" wrapText="1"/>
    </xf>
    <xf numFmtId="0" fontId="37" fillId="17" borderId="15" xfId="0" applyFont="1" applyFill="1" applyBorder="1" applyAlignment="1">
      <alignment horizontal="center" vertical="center" wrapText="1"/>
    </xf>
    <xf numFmtId="0" fontId="34" fillId="16" borderId="0" xfId="0" applyFont="1" applyFill="1" applyAlignment="1">
      <alignment horizontal="center" vertical="center" wrapText="1"/>
    </xf>
    <xf numFmtId="0" fontId="34" fillId="16" borderId="15" xfId="0" applyFont="1" applyFill="1" applyBorder="1" applyAlignment="1">
      <alignment horizontal="center" vertical="center" wrapText="1"/>
    </xf>
    <xf numFmtId="0" fontId="34" fillId="16" borderId="11" xfId="0" applyFont="1" applyFill="1" applyBorder="1" applyAlignment="1">
      <alignment horizontal="center" vertical="center" wrapText="1"/>
    </xf>
    <xf numFmtId="0" fontId="34" fillId="16" borderId="12" xfId="0" applyFont="1" applyFill="1" applyBorder="1" applyAlignment="1">
      <alignment horizontal="center" vertical="center" wrapText="1"/>
    </xf>
    <xf numFmtId="0" fontId="34" fillId="16" borderId="13" xfId="0" applyFont="1" applyFill="1" applyBorder="1" applyAlignment="1">
      <alignment horizontal="center" vertical="center" wrapText="1"/>
    </xf>
    <xf numFmtId="0" fontId="34" fillId="16" borderId="14" xfId="0" applyFont="1" applyFill="1" applyBorder="1" applyAlignment="1">
      <alignment horizontal="center" vertical="center" wrapText="1"/>
    </xf>
    <xf numFmtId="0" fontId="26" fillId="3" borderId="51" xfId="7" applyFont="1" applyFill="1" applyBorder="1" applyAlignment="1">
      <alignment horizontal="center" vertical="center"/>
    </xf>
    <xf numFmtId="0" fontId="27" fillId="0" borderId="63" xfId="7" applyFont="1" applyBorder="1" applyAlignment="1">
      <alignment horizontal="center" vertical="center" wrapText="1"/>
    </xf>
    <xf numFmtId="0" fontId="27" fillId="0" borderId="0" xfId="7" applyFont="1" applyAlignment="1">
      <alignment horizontal="left" vertical="center" wrapText="1"/>
    </xf>
    <xf numFmtId="0" fontId="25" fillId="9" borderId="53" xfId="7" applyFont="1" applyFill="1" applyBorder="1" applyAlignment="1">
      <alignment vertical="center" wrapText="1"/>
    </xf>
    <xf numFmtId="0" fontId="25" fillId="9" borderId="0" xfId="7" applyFont="1" applyFill="1" applyAlignment="1">
      <alignment vertical="center" wrapText="1"/>
    </xf>
    <xf numFmtId="0" fontId="25" fillId="9" borderId="59" xfId="7" applyFont="1" applyFill="1" applyBorder="1" applyAlignment="1">
      <alignment vertical="center" wrapText="1"/>
    </xf>
    <xf numFmtId="0" fontId="48" fillId="0" borderId="64" xfId="10" applyFont="1" applyBorder="1" applyAlignment="1">
      <alignment horizontal="left" vertical="center" wrapText="1"/>
    </xf>
    <xf numFmtId="0" fontId="48" fillId="0" borderId="65" xfId="10" applyFont="1" applyBorder="1" applyAlignment="1">
      <alignment horizontal="left" vertical="center" wrapText="1"/>
    </xf>
    <xf numFmtId="0" fontId="48" fillId="0" borderId="66" xfId="10" applyFont="1" applyBorder="1" applyAlignment="1">
      <alignment horizontal="left" vertical="center" wrapText="1"/>
    </xf>
    <xf numFmtId="0" fontId="48" fillId="0" borderId="61" xfId="10" applyFont="1" applyBorder="1" applyAlignment="1">
      <alignment horizontal="left" vertical="center" wrapText="1"/>
    </xf>
    <xf numFmtId="0" fontId="48" fillId="0" borderId="67" xfId="10" applyFont="1" applyBorder="1" applyAlignment="1">
      <alignment horizontal="left" vertical="center" wrapText="1"/>
    </xf>
    <xf numFmtId="0" fontId="48" fillId="0" borderId="68" xfId="10" applyFont="1" applyBorder="1" applyAlignment="1">
      <alignment horizontal="left" vertical="center" wrapText="1"/>
    </xf>
    <xf numFmtId="0" fontId="28" fillId="24" borderId="35" xfId="7" applyFont="1" applyFill="1" applyBorder="1" applyAlignment="1">
      <alignment horizontal="center" vertical="center"/>
    </xf>
    <xf numFmtId="0" fontId="28" fillId="5" borderId="35" xfId="7" applyFont="1" applyFill="1" applyBorder="1" applyAlignment="1">
      <alignment horizontal="center" vertical="center"/>
    </xf>
    <xf numFmtId="0" fontId="28" fillId="5" borderId="36" xfId="7" applyFont="1" applyFill="1" applyBorder="1" applyAlignment="1">
      <alignment horizontal="center" vertical="center"/>
    </xf>
    <xf numFmtId="0" fontId="34" fillId="15" borderId="32" xfId="7" applyFont="1" applyFill="1" applyBorder="1" applyAlignment="1">
      <alignment horizontal="center" vertical="center"/>
    </xf>
    <xf numFmtId="0" fontId="26" fillId="17" borderId="34" xfId="7" applyFont="1" applyFill="1" applyBorder="1" applyAlignment="1">
      <alignment horizontal="center" vertical="center"/>
    </xf>
    <xf numFmtId="0" fontId="29" fillId="0" borderId="32" xfId="7" applyFont="1" applyBorder="1" applyAlignment="1">
      <alignment horizontal="center" vertical="center"/>
    </xf>
    <xf numFmtId="0" fontId="25" fillId="0" borderId="0" xfId="7" applyFont="1" applyAlignment="1">
      <alignment vertical="center" wrapText="1"/>
    </xf>
    <xf numFmtId="0" fontId="26" fillId="14" borderId="32" xfId="7" applyFont="1" applyFill="1" applyBorder="1" applyAlignment="1">
      <alignment horizontal="center" vertical="center"/>
    </xf>
    <xf numFmtId="0" fontId="25" fillId="8" borderId="52" xfId="7" applyFont="1" applyFill="1" applyBorder="1" applyAlignment="1">
      <alignment horizontal="center" vertical="center" wrapText="1"/>
    </xf>
    <xf numFmtId="0" fontId="25" fillId="8" borderId="56" xfId="7" applyFont="1" applyFill="1" applyBorder="1" applyAlignment="1">
      <alignment horizontal="center" vertical="center" wrapText="1"/>
    </xf>
    <xf numFmtId="0" fontId="25" fillId="8" borderId="58" xfId="7" applyFont="1" applyFill="1" applyBorder="1" applyAlignment="1">
      <alignment horizontal="center" vertical="center" wrapText="1"/>
    </xf>
    <xf numFmtId="0" fontId="25" fillId="8" borderId="53" xfId="7" applyFont="1" applyFill="1" applyBorder="1" applyAlignment="1">
      <alignment vertical="center" wrapText="1"/>
    </xf>
    <xf numFmtId="0" fontId="25" fillId="8" borderId="0" xfId="7" applyFont="1" applyFill="1" applyAlignment="1">
      <alignment vertical="center" wrapText="1"/>
    </xf>
    <xf numFmtId="0" fontId="25" fillId="8" borderId="59" xfId="7" applyFont="1" applyFill="1" applyBorder="1" applyAlignment="1">
      <alignment vertical="center" wrapText="1"/>
    </xf>
    <xf numFmtId="0" fontId="25" fillId="0" borderId="28" xfId="7" applyFont="1" applyBorder="1" applyAlignment="1">
      <alignment horizontal="center" vertical="center"/>
    </xf>
    <xf numFmtId="0" fontId="28" fillId="4" borderId="36" xfId="7" applyFont="1" applyFill="1" applyBorder="1" applyAlignment="1">
      <alignment horizontal="center" vertical="center"/>
    </xf>
    <xf numFmtId="0" fontId="28" fillId="4" borderId="35" xfId="7" applyFont="1" applyFill="1" applyBorder="1" applyAlignment="1">
      <alignment horizontal="center" vertical="center"/>
    </xf>
    <xf numFmtId="0" fontId="28" fillId="7" borderId="35" xfId="7" applyFont="1" applyFill="1" applyBorder="1" applyAlignment="1">
      <alignment horizontal="center" vertical="center"/>
    </xf>
    <xf numFmtId="0" fontId="25" fillId="9" borderId="52" xfId="7" applyFont="1" applyFill="1" applyBorder="1" applyAlignment="1">
      <alignment horizontal="center" vertical="center" wrapText="1"/>
    </xf>
    <xf numFmtId="0" fontId="25" fillId="9" borderId="56" xfId="7" applyFont="1" applyFill="1" applyBorder="1" applyAlignment="1">
      <alignment horizontal="center" vertical="center" wrapText="1"/>
    </xf>
    <xf numFmtId="0" fontId="25" fillId="9" borderId="58" xfId="7" applyFont="1" applyFill="1" applyBorder="1" applyAlignment="1">
      <alignment horizontal="center" vertical="center" wrapText="1"/>
    </xf>
    <xf numFmtId="0" fontId="28" fillId="6" borderId="35" xfId="7" applyFont="1" applyFill="1" applyBorder="1" applyAlignment="1">
      <alignment horizontal="center" vertical="center"/>
    </xf>
    <xf numFmtId="0" fontId="28" fillId="7" borderId="36" xfId="7" applyFont="1" applyFill="1" applyBorder="1" applyAlignment="1">
      <alignment horizontal="center" vertical="center"/>
    </xf>
    <xf numFmtId="0" fontId="25" fillId="10" borderId="53" xfId="7" applyFont="1" applyFill="1" applyBorder="1" applyAlignment="1">
      <alignment vertical="center" wrapText="1"/>
    </xf>
    <xf numFmtId="0" fontId="25" fillId="10" borderId="0" xfId="7" applyFont="1" applyFill="1" applyAlignment="1">
      <alignment vertical="center" wrapText="1"/>
    </xf>
    <xf numFmtId="0" fontId="25" fillId="10" borderId="59" xfId="7" applyFont="1" applyFill="1" applyBorder="1" applyAlignment="1">
      <alignment vertical="center" wrapText="1"/>
    </xf>
    <xf numFmtId="0" fontId="25" fillId="10" borderId="52" xfId="7" applyFont="1" applyFill="1" applyBorder="1" applyAlignment="1">
      <alignment horizontal="center" vertical="center" wrapText="1"/>
    </xf>
    <xf numFmtId="0" fontId="25" fillId="10" borderId="56" xfId="7" applyFont="1" applyFill="1" applyBorder="1" applyAlignment="1">
      <alignment horizontal="center" vertical="center" wrapText="1"/>
    </xf>
    <xf numFmtId="0" fontId="25" fillId="10" borderId="58" xfId="7" applyFont="1" applyFill="1" applyBorder="1" applyAlignment="1">
      <alignment horizontal="center" vertical="center" wrapText="1"/>
    </xf>
    <xf numFmtId="0" fontId="14" fillId="2" borderId="21" xfId="2" applyFont="1" applyFill="1" applyBorder="1" applyAlignment="1">
      <alignment horizontal="center" vertical="center"/>
    </xf>
    <xf numFmtId="0" fontId="14" fillId="2" borderId="22" xfId="2" applyFont="1" applyFill="1" applyBorder="1" applyAlignment="1">
      <alignment horizontal="center" vertical="center"/>
    </xf>
    <xf numFmtId="0" fontId="14" fillId="2" borderId="23" xfId="2" applyFont="1" applyFill="1" applyBorder="1" applyAlignment="1">
      <alignment horizontal="center" vertical="center"/>
    </xf>
    <xf numFmtId="0" fontId="16" fillId="2" borderId="27" xfId="2" applyFont="1" applyFill="1" applyBorder="1" applyAlignment="1">
      <alignment horizontal="center" vertical="center"/>
    </xf>
    <xf numFmtId="0" fontId="15" fillId="2" borderId="21" xfId="2" applyFont="1" applyFill="1" applyBorder="1" applyAlignment="1">
      <alignment horizontal="center" vertical="center"/>
    </xf>
    <xf numFmtId="0" fontId="15" fillId="2" borderId="22" xfId="2" applyFont="1" applyFill="1" applyBorder="1" applyAlignment="1">
      <alignment horizontal="center" vertical="center"/>
    </xf>
    <xf numFmtId="0" fontId="15" fillId="2" borderId="23" xfId="2" applyFont="1" applyFill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15" fillId="2" borderId="26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left" vertical="center"/>
    </xf>
    <xf numFmtId="0" fontId="17" fillId="2" borderId="1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20" xfId="2" applyFont="1" applyFill="1" applyBorder="1" applyAlignment="1">
      <alignment horizontal="center" vertical="center" wrapText="1"/>
    </xf>
    <xf numFmtId="0" fontId="14" fillId="2" borderId="19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5" fillId="2" borderId="0" xfId="2" applyFont="1" applyFill="1" applyAlignment="1">
      <alignment horizontal="left" vertical="center"/>
    </xf>
    <xf numFmtId="0" fontId="17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32" fillId="17" borderId="40" xfId="0" applyFont="1" applyFill="1" applyBorder="1" applyAlignment="1">
      <alignment horizontal="center"/>
    </xf>
    <xf numFmtId="0" fontId="32" fillId="17" borderId="30" xfId="0" applyFont="1" applyFill="1" applyBorder="1" applyAlignment="1">
      <alignment horizontal="center"/>
    </xf>
    <xf numFmtId="0" fontId="32" fillId="17" borderId="31" xfId="0" applyFont="1" applyFill="1" applyBorder="1" applyAlignment="1">
      <alignment horizontal="center"/>
    </xf>
    <xf numFmtId="0" fontId="31" fillId="16" borderId="11" xfId="7" applyFont="1" applyFill="1" applyBorder="1" applyAlignment="1">
      <alignment horizontal="center" vertical="center"/>
    </xf>
    <xf numFmtId="0" fontId="31" fillId="16" borderId="12" xfId="7" applyFont="1" applyFill="1" applyBorder="1" applyAlignment="1">
      <alignment horizontal="center" vertical="center"/>
    </xf>
    <xf numFmtId="0" fontId="31" fillId="16" borderId="13" xfId="7" applyFont="1" applyFill="1" applyBorder="1" applyAlignment="1">
      <alignment horizontal="center" vertical="center"/>
    </xf>
  </cellXfs>
  <cellStyles count="13">
    <cellStyle name="Hipervínculo" xfId="11" builtinId="8"/>
    <cellStyle name="Normal" xfId="0" builtinId="0"/>
    <cellStyle name="Normal 2" xfId="2" xr:uid="{1512FBE1-689F-4CA4-B348-467C6C35F245}"/>
    <cellStyle name="Normal 2 2" xfId="3" xr:uid="{835C0F98-4C81-4C17-92BD-D80D958DD5DC}"/>
    <cellStyle name="Normal 2 3" xfId="5" xr:uid="{13F5E391-39B2-458A-98AB-7113C7A084A2}"/>
    <cellStyle name="Normal 2 4" xfId="8" xr:uid="{AD333A20-480A-4D19-A894-1AC47A022417}"/>
    <cellStyle name="Normal 3" xfId="4" xr:uid="{2BEFEB36-E450-4F53-BAA0-14605DD904D9}"/>
    <cellStyle name="Normal 3 2" xfId="12" xr:uid="{AE151520-E88F-4EC6-8FC1-1F55E448EB3A}"/>
    <cellStyle name="Normal 4" xfId="9" xr:uid="{0A9FFFD5-AF07-45D1-B395-63273067BB88}"/>
    <cellStyle name="Normal 6" xfId="1" xr:uid="{00000000-0005-0000-0000-000001000000}"/>
    <cellStyle name="Normal 6 2" xfId="6" xr:uid="{B5D5C9D2-670F-42EB-8AD4-66241A8185CE}"/>
    <cellStyle name="Normal 6 3" xfId="7" xr:uid="{49963F3F-034F-466F-809D-2A271A83E35C}"/>
    <cellStyle name="Normal 6 3 2" xfId="10" xr:uid="{BF67E46C-BABB-4B27-BECB-220BF19E75BC}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eomanist Regular"/>
        <family val="3"/>
        <scheme val="none"/>
      </font>
      <fill>
        <patternFill patternType="solid">
          <fgColor rgb="FF000000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bottom style="thin">
          <color theme="0" tint="-0.34998626667073579"/>
        </bottom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eomanist Regular"/>
        <family val="3"/>
        <scheme val="none"/>
      </font>
      <fill>
        <patternFill patternType="solid">
          <fgColor rgb="FF000000"/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155C"/>
        <name val="Geomanist Regular"/>
        <family val="3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24041"/>
        <name val="Geomanist Regular"/>
        <family val="3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bottom style="thin">
          <color theme="0" tint="-0.34998626667073579"/>
        </bottom>
      </border>
    </dxf>
    <dxf>
      <border outline="0">
        <left style="thin">
          <color theme="0" tint="-0.34998626667073579"/>
        </left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424041"/>
        <name val="Geomanist Regular"/>
        <family val="3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155C"/>
        <name val="Geomanist Regular"/>
        <family val="3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eomanist Regular"/>
        <family val="3"/>
        <scheme val="none"/>
      </font>
      <fill>
        <patternFill patternType="solid">
          <fgColor rgb="FF000000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border outline="0">
        <top style="thin">
          <color theme="0" tint="-0.34998626667073579"/>
        </top>
      </border>
    </dxf>
    <dxf>
      <border outline="0">
        <bottom style="thin">
          <color theme="0" tint="-0.34998626667073579"/>
        </bottom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eomanist Regular"/>
        <family val="3"/>
        <scheme val="none"/>
      </font>
      <fill>
        <patternFill patternType="solid">
          <fgColor rgb="FF000000"/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155C"/>
        <name val="Geomanist Regular"/>
        <family val="3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fill>
        <patternFill>
          <bgColor theme="3" tint="0.499984740745262"/>
        </patternFill>
      </fill>
    </dxf>
    <dxf>
      <fill>
        <patternFill>
          <bgColor theme="3" tint="0.89996032593768116"/>
        </patternFill>
      </fill>
    </dxf>
    <dxf>
      <fill>
        <patternFill>
          <bgColor theme="3" tint="0.749961851863155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3"/>
        </patternFill>
      </fill>
    </dxf>
    <dxf>
      <fill>
        <patternFill>
          <bgColor theme="3" tint="0.499984740745262"/>
        </patternFill>
      </fill>
    </dxf>
    <dxf>
      <font>
        <color theme="0"/>
      </font>
      <fill>
        <patternFill>
          <bgColor theme="3" tint="0.749961851863155"/>
        </patternFill>
      </fill>
    </dxf>
    <dxf>
      <font>
        <color theme="0"/>
      </font>
      <fill>
        <patternFill>
          <fgColor theme="3"/>
          <bgColor theme="3" tint="9.9948118533890809E-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ABC32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colors>
    <mruColors>
      <color rgb="FFFFC000"/>
      <color rgb="FF7ABC32"/>
      <color rgb="FF92D050"/>
      <color rgb="FFFFFF00"/>
      <color rgb="FFA3BD31"/>
      <color rgb="FF001A5A"/>
      <color rgb="FF3F5D24"/>
      <color rgb="FF0D0A3D"/>
      <color rgb="FF333581"/>
      <color rgb="FFBFC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ORTADA!A1"/><Relationship Id="rId2" Type="http://schemas.openxmlformats.org/officeDocument/2006/relationships/hyperlink" Target="#OPORTUNIDADES!A1"/><Relationship Id="rId1" Type="http://schemas.openxmlformats.org/officeDocument/2006/relationships/image" Target="../media/image2.png"/><Relationship Id="rId5" Type="http://schemas.openxmlformats.org/officeDocument/2006/relationships/hyperlink" Target="#'MATRIZ IMPACTO'!A1"/><Relationship Id="rId4" Type="http://schemas.openxmlformats.org/officeDocument/2006/relationships/hyperlink" Target="#RIESG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hyperlink" Target="#MENU!A1"/><Relationship Id="rId1" Type="http://schemas.openxmlformats.org/officeDocument/2006/relationships/image" Target="../media/image3.png"/><Relationship Id="rId4" Type="http://schemas.openxmlformats.org/officeDocument/2006/relationships/hyperlink" Target="#OPORTUNIDADE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hyperlink" Target="#MENU!A1"/><Relationship Id="rId1" Type="http://schemas.openxmlformats.org/officeDocument/2006/relationships/image" Target="../media/image3.png"/><Relationship Id="rId5" Type="http://schemas.openxmlformats.org/officeDocument/2006/relationships/hyperlink" Target="#'MATRIZ IMPACTO'!A1"/><Relationship Id="rId4" Type="http://schemas.openxmlformats.org/officeDocument/2006/relationships/hyperlink" Target="#RIESGOS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hyperlink" Target="#MENU!A1"/><Relationship Id="rId1" Type="http://schemas.openxmlformats.org/officeDocument/2006/relationships/image" Target="../media/image5.png"/><Relationship Id="rId4" Type="http://schemas.openxmlformats.org/officeDocument/2006/relationships/hyperlink" Target="#OPORTUNIDADES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460375</xdr:colOff>
      <xdr:row>1</xdr:row>
      <xdr:rowOff>158750</xdr:rowOff>
    </xdr:from>
    <xdr:to>
      <xdr:col>11</xdr:col>
      <xdr:colOff>503875</xdr:colOff>
      <xdr:row>7</xdr:row>
      <xdr:rowOff>132521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49E6AC-EE72-471B-ADF5-992431833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9700" y="425450"/>
          <a:ext cx="2529525" cy="1316796"/>
        </a:xfrm>
        <a:prstGeom prst="rect">
          <a:avLst/>
        </a:prstGeom>
      </xdr:spPr>
    </xdr:pic>
    <xdr:clientData/>
  </xdr:twoCellAnchor>
  <xdr:twoCellAnchor>
    <xdr:from>
      <xdr:col>8</xdr:col>
      <xdr:colOff>273050</xdr:colOff>
      <xdr:row>8</xdr:row>
      <xdr:rowOff>174625</xdr:rowOff>
    </xdr:from>
    <xdr:to>
      <xdr:col>11</xdr:col>
      <xdr:colOff>822325</xdr:colOff>
      <xdr:row>19</xdr:row>
      <xdr:rowOff>63500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773077A-2A12-4150-92EF-8B999615D5A8}"/>
            </a:ext>
          </a:extLst>
        </xdr:cNvPr>
        <xdr:cNvSpPr/>
      </xdr:nvSpPr>
      <xdr:spPr>
        <a:xfrm>
          <a:off x="6302375" y="2012950"/>
          <a:ext cx="3035300" cy="2060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822325</xdr:colOff>
      <xdr:row>8</xdr:row>
      <xdr:rowOff>174625</xdr:rowOff>
    </xdr:from>
    <xdr:to>
      <xdr:col>15</xdr:col>
      <xdr:colOff>546100</xdr:colOff>
      <xdr:row>19</xdr:row>
      <xdr:rowOff>63500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BB02E65-7D9E-4E1D-8473-D59C15EC2191}"/>
            </a:ext>
          </a:extLst>
        </xdr:cNvPr>
        <xdr:cNvSpPr/>
      </xdr:nvSpPr>
      <xdr:spPr>
        <a:xfrm>
          <a:off x="9337675" y="2012950"/>
          <a:ext cx="3038475" cy="2060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15</xdr:col>
      <xdr:colOff>530226</xdr:colOff>
      <xdr:row>8</xdr:row>
      <xdr:rowOff>174625</xdr:rowOff>
    </xdr:from>
    <xdr:to>
      <xdr:col>19</xdr:col>
      <xdr:colOff>15876</xdr:colOff>
      <xdr:row>19</xdr:row>
      <xdr:rowOff>63500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DA0396F-42C8-4143-97CA-506E88B4DCE9}"/>
            </a:ext>
          </a:extLst>
        </xdr:cNvPr>
        <xdr:cNvSpPr/>
      </xdr:nvSpPr>
      <xdr:spPr>
        <a:xfrm>
          <a:off x="12360276" y="2012950"/>
          <a:ext cx="2800350" cy="2060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15875</xdr:colOff>
      <xdr:row>8</xdr:row>
      <xdr:rowOff>174625</xdr:rowOff>
    </xdr:from>
    <xdr:to>
      <xdr:col>4</xdr:col>
      <xdr:colOff>565150</xdr:colOff>
      <xdr:row>19</xdr:row>
      <xdr:rowOff>63500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9240FD43-5312-4E94-BE97-D6047DFB0CCE}"/>
            </a:ext>
          </a:extLst>
        </xdr:cNvPr>
        <xdr:cNvSpPr/>
      </xdr:nvSpPr>
      <xdr:spPr>
        <a:xfrm>
          <a:off x="244475" y="2012950"/>
          <a:ext cx="3035300" cy="2060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565150</xdr:colOff>
      <xdr:row>8</xdr:row>
      <xdr:rowOff>174625</xdr:rowOff>
    </xdr:from>
    <xdr:to>
      <xdr:col>8</xdr:col>
      <xdr:colOff>288925</xdr:colOff>
      <xdr:row>19</xdr:row>
      <xdr:rowOff>63500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5BE59C0D-4970-47EC-8CE9-3B331E368554}"/>
            </a:ext>
          </a:extLst>
        </xdr:cNvPr>
        <xdr:cNvSpPr/>
      </xdr:nvSpPr>
      <xdr:spPr>
        <a:xfrm>
          <a:off x="3279775" y="2012950"/>
          <a:ext cx="3038475" cy="2060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539750</xdr:colOff>
      <xdr:row>12</xdr:row>
      <xdr:rowOff>79376</xdr:rowOff>
    </xdr:from>
    <xdr:to>
      <xdr:col>15</xdr:col>
      <xdr:colOff>158750</xdr:colOff>
      <xdr:row>15</xdr:row>
      <xdr:rowOff>174626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F89CC74-6140-4ABE-B9EA-36AC96A57CA1}"/>
            </a:ext>
          </a:extLst>
        </xdr:cNvPr>
        <xdr:cNvSpPr txBox="1"/>
      </xdr:nvSpPr>
      <xdr:spPr>
        <a:xfrm>
          <a:off x="4083050" y="2755901"/>
          <a:ext cx="7905750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2800">
              <a:latin typeface="Geomanist Black" panose="02000503040000020004" pitchFamily="50" charset="0"/>
            </a:rPr>
            <a:t>FOTOGRAFIAS DE</a:t>
          </a:r>
          <a:r>
            <a:rPr lang="es-CO" sz="2800" baseline="0">
              <a:latin typeface="Geomanist Black" panose="02000503040000020004" pitchFamily="50" charset="0"/>
            </a:rPr>
            <a:t> LA COMPAÑIA</a:t>
          </a:r>
          <a:endParaRPr lang="es-CO" sz="2800">
            <a:latin typeface="Geomanist Black" panose="02000503040000020004" pitchFamily="50" charset="0"/>
          </a:endParaRPr>
        </a:p>
      </xdr:txBody>
    </xdr:sp>
    <xdr:clientData/>
  </xdr:twoCellAnchor>
  <xdr:twoCellAnchor>
    <xdr:from>
      <xdr:col>8</xdr:col>
      <xdr:colOff>508001</xdr:colOff>
      <xdr:row>31</xdr:row>
      <xdr:rowOff>95251</xdr:rowOff>
    </xdr:from>
    <xdr:to>
      <xdr:col>11</xdr:col>
      <xdr:colOff>63501</xdr:colOff>
      <xdr:row>36</xdr:row>
      <xdr:rowOff>158751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AE51BBE9-9352-417C-BC20-9CD0F10E21F2}"/>
            </a:ext>
          </a:extLst>
        </xdr:cNvPr>
        <xdr:cNvSpPr/>
      </xdr:nvSpPr>
      <xdr:spPr>
        <a:xfrm>
          <a:off x="6508751" y="6350001"/>
          <a:ext cx="2032000" cy="10160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2000">
              <a:solidFill>
                <a:schemeClr val="tx1"/>
              </a:solidFill>
              <a:latin typeface="Geomanist Black" panose="02000503040000020004" pitchFamily="50" charset="0"/>
            </a:rPr>
            <a:t>LOGO DE LA COMPAÑIA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5</xdr:row>
      <xdr:rowOff>0</xdr:rowOff>
    </xdr:from>
    <xdr:to>
      <xdr:col>6</xdr:col>
      <xdr:colOff>1390125</xdr:colOff>
      <xdr:row>5</xdr:row>
      <xdr:rowOff>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1E4CED44-1043-47D3-B1BF-AA27285FC64D}"/>
            </a:ext>
          </a:extLst>
        </xdr:cNvPr>
        <xdr:cNvCxnSpPr/>
      </xdr:nvCxnSpPr>
      <xdr:spPr>
        <a:xfrm>
          <a:off x="7581900" y="2305050"/>
          <a:ext cx="1152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345621</xdr:colOff>
      <xdr:row>1</xdr:row>
      <xdr:rowOff>210909</xdr:rowOff>
    </xdr:from>
    <xdr:to>
      <xdr:col>3</xdr:col>
      <xdr:colOff>75782</xdr:colOff>
      <xdr:row>2</xdr:row>
      <xdr:rowOff>528909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9F68746-6F4E-4515-A0CD-D7F7150DC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" y="477609"/>
          <a:ext cx="2130461" cy="108000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6</xdr:row>
      <xdr:rowOff>174626</xdr:rowOff>
    </xdr:from>
    <xdr:to>
      <xdr:col>5</xdr:col>
      <xdr:colOff>1270000</xdr:colOff>
      <xdr:row>8</xdr:row>
      <xdr:rowOff>178198</xdr:rowOff>
    </xdr:to>
    <xdr:grpSp>
      <xdr:nvGrpSpPr>
        <xdr:cNvPr id="6" name="Group 58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0F6401-3CD5-4960-8C82-0AE5A94D5856}"/>
            </a:ext>
          </a:extLst>
        </xdr:cNvPr>
        <xdr:cNvGrpSpPr>
          <a:grpSpLocks/>
        </xdr:cNvGrpSpPr>
      </xdr:nvGrpSpPr>
      <xdr:grpSpPr bwMode="auto">
        <a:xfrm>
          <a:off x="6076950" y="2794001"/>
          <a:ext cx="984250" cy="632222"/>
          <a:chOff x="3763963" y="5216524"/>
          <a:chExt cx="466725" cy="307975"/>
        </a:xfrm>
        <a:solidFill>
          <a:schemeClr val="accent1"/>
        </a:solidFill>
      </xdr:grpSpPr>
      <xdr:sp macro="" textlink="">
        <xdr:nvSpPr>
          <xdr:cNvPr id="7" name="Freeform 496">
            <a:extLst>
              <a:ext uri="{FF2B5EF4-FFF2-40B4-BE49-F238E27FC236}">
                <a16:creationId xmlns:a16="http://schemas.microsoft.com/office/drawing/2014/main" id="{9663CF6B-ED59-952B-4BDB-8DA9283CAC44}"/>
              </a:ext>
            </a:extLst>
          </xdr:cNvPr>
          <xdr:cNvSpPr>
            <a:spLocks noChangeArrowheads="1"/>
          </xdr:cNvSpPr>
        </xdr:nvSpPr>
        <xdr:spPr bwMode="auto">
          <a:xfrm>
            <a:off x="4130675" y="5421312"/>
            <a:ext cx="100013" cy="103187"/>
          </a:xfrm>
          <a:custGeom>
            <a:avLst/>
            <a:gdLst>
              <a:gd name="T0" fmla="*/ 276 w 277"/>
              <a:gd name="T1" fmla="*/ 218 h 286"/>
              <a:gd name="T2" fmla="*/ 276 w 277"/>
              <a:gd name="T3" fmla="*/ 209 h 286"/>
              <a:gd name="T4" fmla="*/ 276 w 277"/>
              <a:gd name="T5" fmla="*/ 201 h 286"/>
              <a:gd name="T6" fmla="*/ 276 w 277"/>
              <a:gd name="T7" fmla="*/ 193 h 286"/>
              <a:gd name="T8" fmla="*/ 268 w 277"/>
              <a:gd name="T9" fmla="*/ 176 h 286"/>
              <a:gd name="T10" fmla="*/ 268 w 277"/>
              <a:gd name="T11" fmla="*/ 168 h 286"/>
              <a:gd name="T12" fmla="*/ 268 w 277"/>
              <a:gd name="T13" fmla="*/ 159 h 286"/>
              <a:gd name="T14" fmla="*/ 268 w 277"/>
              <a:gd name="T15" fmla="*/ 151 h 286"/>
              <a:gd name="T16" fmla="*/ 268 w 277"/>
              <a:gd name="T17" fmla="*/ 143 h 286"/>
              <a:gd name="T18" fmla="*/ 259 w 277"/>
              <a:gd name="T19" fmla="*/ 109 h 286"/>
              <a:gd name="T20" fmla="*/ 259 w 277"/>
              <a:gd name="T21" fmla="*/ 92 h 286"/>
              <a:gd name="T22" fmla="*/ 259 w 277"/>
              <a:gd name="T23" fmla="*/ 84 h 286"/>
              <a:gd name="T24" fmla="*/ 251 w 277"/>
              <a:gd name="T25" fmla="*/ 51 h 286"/>
              <a:gd name="T26" fmla="*/ 251 w 277"/>
              <a:gd name="T27" fmla="*/ 42 h 286"/>
              <a:gd name="T28" fmla="*/ 242 w 277"/>
              <a:gd name="T29" fmla="*/ 34 h 286"/>
              <a:gd name="T30" fmla="*/ 242 w 277"/>
              <a:gd name="T31" fmla="*/ 17 h 286"/>
              <a:gd name="T32" fmla="*/ 234 w 277"/>
              <a:gd name="T33" fmla="*/ 0 h 286"/>
              <a:gd name="T34" fmla="*/ 226 w 277"/>
              <a:gd name="T35" fmla="*/ 0 h 286"/>
              <a:gd name="T36" fmla="*/ 8 w 277"/>
              <a:gd name="T37" fmla="*/ 59 h 286"/>
              <a:gd name="T38" fmla="*/ 8 w 277"/>
              <a:gd name="T39" fmla="*/ 67 h 286"/>
              <a:gd name="T40" fmla="*/ 8 w 277"/>
              <a:gd name="T41" fmla="*/ 76 h 286"/>
              <a:gd name="T42" fmla="*/ 8 w 277"/>
              <a:gd name="T43" fmla="*/ 84 h 286"/>
              <a:gd name="T44" fmla="*/ 8 w 277"/>
              <a:gd name="T45" fmla="*/ 92 h 286"/>
              <a:gd name="T46" fmla="*/ 8 w 277"/>
              <a:gd name="T47" fmla="*/ 101 h 286"/>
              <a:gd name="T48" fmla="*/ 8 w 277"/>
              <a:gd name="T49" fmla="*/ 118 h 286"/>
              <a:gd name="T50" fmla="*/ 8 w 277"/>
              <a:gd name="T51" fmla="*/ 134 h 286"/>
              <a:gd name="T52" fmla="*/ 17 w 277"/>
              <a:gd name="T53" fmla="*/ 143 h 286"/>
              <a:gd name="T54" fmla="*/ 17 w 277"/>
              <a:gd name="T55" fmla="*/ 159 h 286"/>
              <a:gd name="T56" fmla="*/ 17 w 277"/>
              <a:gd name="T57" fmla="*/ 168 h 286"/>
              <a:gd name="T58" fmla="*/ 17 w 277"/>
              <a:gd name="T59" fmla="*/ 176 h 286"/>
              <a:gd name="T60" fmla="*/ 17 w 277"/>
              <a:gd name="T61" fmla="*/ 185 h 286"/>
              <a:gd name="T62" fmla="*/ 8 w 277"/>
              <a:gd name="T63" fmla="*/ 201 h 286"/>
              <a:gd name="T64" fmla="*/ 8 w 277"/>
              <a:gd name="T65" fmla="*/ 209 h 286"/>
              <a:gd name="T66" fmla="*/ 8 w 277"/>
              <a:gd name="T67" fmla="*/ 218 h 286"/>
              <a:gd name="T68" fmla="*/ 8 w 277"/>
              <a:gd name="T69" fmla="*/ 226 h 286"/>
              <a:gd name="T70" fmla="*/ 8 w 277"/>
              <a:gd name="T71" fmla="*/ 243 h 286"/>
              <a:gd name="T72" fmla="*/ 8 w 277"/>
              <a:gd name="T73" fmla="*/ 251 h 286"/>
              <a:gd name="T74" fmla="*/ 0 w 277"/>
              <a:gd name="T75" fmla="*/ 260 h 286"/>
              <a:gd name="T76" fmla="*/ 0 w 277"/>
              <a:gd name="T77" fmla="*/ 268 h 286"/>
              <a:gd name="T78" fmla="*/ 0 w 277"/>
              <a:gd name="T79" fmla="*/ 276 h 286"/>
              <a:gd name="T80" fmla="*/ 0 w 277"/>
              <a:gd name="T81" fmla="*/ 285 h 286"/>
              <a:gd name="T82" fmla="*/ 268 w 277"/>
              <a:gd name="T83" fmla="*/ 285 h 286"/>
              <a:gd name="T84" fmla="*/ 276 w 277"/>
              <a:gd name="T85" fmla="*/ 276 h 286"/>
              <a:gd name="T86" fmla="*/ 276 w 277"/>
              <a:gd name="T87" fmla="*/ 260 h 286"/>
              <a:gd name="T88" fmla="*/ 276 w 277"/>
              <a:gd name="T89" fmla="*/ 243 h 286"/>
              <a:gd name="T90" fmla="*/ 276 w 277"/>
              <a:gd name="T91" fmla="*/ 226 h 286"/>
              <a:gd name="T92" fmla="*/ 276 w 277"/>
              <a:gd name="T93" fmla="*/ 218 h 286"/>
              <a:gd name="T94" fmla="*/ 276 w 277"/>
              <a:gd name="T95" fmla="*/ 218 h 286"/>
              <a:gd name="T96" fmla="*/ 276 w 277"/>
              <a:gd name="T97" fmla="*/ 218 h 28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</a:cxnLst>
            <a:rect l="0" t="0" r="r" b="b"/>
            <a:pathLst>
              <a:path w="277" h="286">
                <a:moveTo>
                  <a:pt x="276" y="218"/>
                </a:moveTo>
                <a:lnTo>
                  <a:pt x="276" y="209"/>
                </a:lnTo>
                <a:lnTo>
                  <a:pt x="276" y="201"/>
                </a:lnTo>
                <a:cubicBezTo>
                  <a:pt x="276" y="193"/>
                  <a:pt x="276" y="193"/>
                  <a:pt x="276" y="193"/>
                </a:cubicBezTo>
                <a:cubicBezTo>
                  <a:pt x="276" y="193"/>
                  <a:pt x="276" y="185"/>
                  <a:pt x="268" y="176"/>
                </a:cubicBezTo>
                <a:cubicBezTo>
                  <a:pt x="268" y="168"/>
                  <a:pt x="268" y="168"/>
                  <a:pt x="268" y="168"/>
                </a:cubicBezTo>
                <a:lnTo>
                  <a:pt x="268" y="159"/>
                </a:lnTo>
                <a:lnTo>
                  <a:pt x="268" y="151"/>
                </a:lnTo>
                <a:cubicBezTo>
                  <a:pt x="268" y="143"/>
                  <a:pt x="268" y="143"/>
                  <a:pt x="268" y="143"/>
                </a:cubicBezTo>
                <a:cubicBezTo>
                  <a:pt x="268" y="134"/>
                  <a:pt x="268" y="118"/>
                  <a:pt x="259" y="109"/>
                </a:cubicBezTo>
                <a:cubicBezTo>
                  <a:pt x="259" y="109"/>
                  <a:pt x="259" y="101"/>
                  <a:pt x="259" y="92"/>
                </a:cubicBezTo>
                <a:lnTo>
                  <a:pt x="259" y="84"/>
                </a:lnTo>
                <a:cubicBezTo>
                  <a:pt x="259" y="67"/>
                  <a:pt x="251" y="59"/>
                  <a:pt x="251" y="51"/>
                </a:cubicBezTo>
                <a:cubicBezTo>
                  <a:pt x="251" y="42"/>
                  <a:pt x="251" y="42"/>
                  <a:pt x="251" y="42"/>
                </a:cubicBezTo>
                <a:cubicBezTo>
                  <a:pt x="242" y="34"/>
                  <a:pt x="242" y="34"/>
                  <a:pt x="242" y="34"/>
                </a:cubicBezTo>
                <a:cubicBezTo>
                  <a:pt x="242" y="26"/>
                  <a:pt x="242" y="26"/>
                  <a:pt x="242" y="17"/>
                </a:cubicBezTo>
                <a:cubicBezTo>
                  <a:pt x="242" y="9"/>
                  <a:pt x="234" y="9"/>
                  <a:pt x="234" y="0"/>
                </a:cubicBezTo>
                <a:lnTo>
                  <a:pt x="226" y="0"/>
                </a:lnTo>
                <a:cubicBezTo>
                  <a:pt x="8" y="59"/>
                  <a:pt x="8" y="59"/>
                  <a:pt x="8" y="59"/>
                </a:cubicBezTo>
                <a:cubicBezTo>
                  <a:pt x="8" y="67"/>
                  <a:pt x="0" y="67"/>
                  <a:pt x="8" y="67"/>
                </a:cubicBezTo>
                <a:cubicBezTo>
                  <a:pt x="8" y="76"/>
                  <a:pt x="8" y="76"/>
                  <a:pt x="8" y="76"/>
                </a:cubicBezTo>
                <a:lnTo>
                  <a:pt x="8" y="84"/>
                </a:lnTo>
                <a:cubicBezTo>
                  <a:pt x="8" y="92"/>
                  <a:pt x="8" y="92"/>
                  <a:pt x="8" y="92"/>
                </a:cubicBezTo>
                <a:lnTo>
                  <a:pt x="8" y="101"/>
                </a:lnTo>
                <a:cubicBezTo>
                  <a:pt x="8" y="109"/>
                  <a:pt x="8" y="118"/>
                  <a:pt x="8" y="118"/>
                </a:cubicBezTo>
                <a:cubicBezTo>
                  <a:pt x="8" y="126"/>
                  <a:pt x="8" y="126"/>
                  <a:pt x="8" y="134"/>
                </a:cubicBezTo>
                <a:cubicBezTo>
                  <a:pt x="17" y="134"/>
                  <a:pt x="17" y="134"/>
                  <a:pt x="17" y="143"/>
                </a:cubicBezTo>
                <a:cubicBezTo>
                  <a:pt x="17" y="151"/>
                  <a:pt x="17" y="159"/>
                  <a:pt x="17" y="159"/>
                </a:cubicBezTo>
                <a:cubicBezTo>
                  <a:pt x="17" y="168"/>
                  <a:pt x="17" y="168"/>
                  <a:pt x="17" y="168"/>
                </a:cubicBezTo>
                <a:lnTo>
                  <a:pt x="17" y="176"/>
                </a:lnTo>
                <a:cubicBezTo>
                  <a:pt x="17" y="185"/>
                  <a:pt x="17" y="185"/>
                  <a:pt x="17" y="185"/>
                </a:cubicBezTo>
                <a:cubicBezTo>
                  <a:pt x="17" y="193"/>
                  <a:pt x="8" y="193"/>
                  <a:pt x="8" y="201"/>
                </a:cubicBezTo>
                <a:lnTo>
                  <a:pt x="8" y="209"/>
                </a:lnTo>
                <a:lnTo>
                  <a:pt x="8" y="218"/>
                </a:lnTo>
                <a:cubicBezTo>
                  <a:pt x="8" y="226"/>
                  <a:pt x="8" y="226"/>
                  <a:pt x="8" y="226"/>
                </a:cubicBezTo>
                <a:cubicBezTo>
                  <a:pt x="8" y="235"/>
                  <a:pt x="8" y="235"/>
                  <a:pt x="8" y="243"/>
                </a:cubicBezTo>
                <a:lnTo>
                  <a:pt x="8" y="251"/>
                </a:lnTo>
                <a:cubicBezTo>
                  <a:pt x="8" y="251"/>
                  <a:pt x="8" y="260"/>
                  <a:pt x="0" y="260"/>
                </a:cubicBezTo>
                <a:lnTo>
                  <a:pt x="0" y="268"/>
                </a:lnTo>
                <a:lnTo>
                  <a:pt x="0" y="276"/>
                </a:lnTo>
                <a:lnTo>
                  <a:pt x="0" y="285"/>
                </a:lnTo>
                <a:cubicBezTo>
                  <a:pt x="268" y="285"/>
                  <a:pt x="268" y="285"/>
                  <a:pt x="268" y="285"/>
                </a:cubicBezTo>
                <a:cubicBezTo>
                  <a:pt x="268" y="285"/>
                  <a:pt x="276" y="285"/>
                  <a:pt x="276" y="276"/>
                </a:cubicBezTo>
                <a:cubicBezTo>
                  <a:pt x="276" y="268"/>
                  <a:pt x="276" y="268"/>
                  <a:pt x="276" y="260"/>
                </a:cubicBezTo>
                <a:cubicBezTo>
                  <a:pt x="276" y="260"/>
                  <a:pt x="276" y="251"/>
                  <a:pt x="276" y="243"/>
                </a:cubicBezTo>
                <a:cubicBezTo>
                  <a:pt x="276" y="243"/>
                  <a:pt x="276" y="235"/>
                  <a:pt x="276" y="226"/>
                </a:cubicBezTo>
                <a:lnTo>
                  <a:pt x="276" y="218"/>
                </a:lnTo>
                <a:close/>
                <a:moveTo>
                  <a:pt x="276" y="218"/>
                </a:moveTo>
                <a:lnTo>
                  <a:pt x="276" y="218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8" name="Freeform 497">
            <a:extLst>
              <a:ext uri="{FF2B5EF4-FFF2-40B4-BE49-F238E27FC236}">
                <a16:creationId xmlns:a16="http://schemas.microsoft.com/office/drawing/2014/main" id="{E6CA3CD3-0EEA-1EDE-35A5-2A24FB82D738}"/>
              </a:ext>
            </a:extLst>
          </xdr:cNvPr>
          <xdr:cNvSpPr>
            <a:spLocks noChangeArrowheads="1"/>
          </xdr:cNvSpPr>
        </xdr:nvSpPr>
        <xdr:spPr bwMode="auto">
          <a:xfrm>
            <a:off x="4083050" y="5297487"/>
            <a:ext cx="123825" cy="133350"/>
          </a:xfrm>
          <a:custGeom>
            <a:avLst/>
            <a:gdLst>
              <a:gd name="T0" fmla="*/ 343 w 344"/>
              <a:gd name="T1" fmla="*/ 276 h 369"/>
              <a:gd name="T2" fmla="*/ 335 w 344"/>
              <a:gd name="T3" fmla="*/ 259 h 369"/>
              <a:gd name="T4" fmla="*/ 326 w 344"/>
              <a:gd name="T5" fmla="*/ 242 h 369"/>
              <a:gd name="T6" fmla="*/ 318 w 344"/>
              <a:gd name="T7" fmla="*/ 234 h 369"/>
              <a:gd name="T8" fmla="*/ 310 w 344"/>
              <a:gd name="T9" fmla="*/ 209 h 369"/>
              <a:gd name="T10" fmla="*/ 301 w 344"/>
              <a:gd name="T11" fmla="*/ 192 h 369"/>
              <a:gd name="T12" fmla="*/ 276 w 344"/>
              <a:gd name="T13" fmla="*/ 150 h 369"/>
              <a:gd name="T14" fmla="*/ 268 w 344"/>
              <a:gd name="T15" fmla="*/ 142 h 369"/>
              <a:gd name="T16" fmla="*/ 251 w 344"/>
              <a:gd name="T17" fmla="*/ 125 h 369"/>
              <a:gd name="T18" fmla="*/ 234 w 344"/>
              <a:gd name="T19" fmla="*/ 108 h 369"/>
              <a:gd name="T20" fmla="*/ 226 w 344"/>
              <a:gd name="T21" fmla="*/ 92 h 369"/>
              <a:gd name="T22" fmla="*/ 209 w 344"/>
              <a:gd name="T23" fmla="*/ 75 h 369"/>
              <a:gd name="T24" fmla="*/ 184 w 344"/>
              <a:gd name="T25" fmla="*/ 58 h 369"/>
              <a:gd name="T26" fmla="*/ 167 w 344"/>
              <a:gd name="T27" fmla="*/ 33 h 369"/>
              <a:gd name="T28" fmla="*/ 151 w 344"/>
              <a:gd name="T29" fmla="*/ 25 h 369"/>
              <a:gd name="T30" fmla="*/ 134 w 344"/>
              <a:gd name="T31" fmla="*/ 8 h 369"/>
              <a:gd name="T32" fmla="*/ 117 w 344"/>
              <a:gd name="T33" fmla="*/ 8 h 369"/>
              <a:gd name="T34" fmla="*/ 0 w 344"/>
              <a:gd name="T35" fmla="*/ 159 h 369"/>
              <a:gd name="T36" fmla="*/ 9 w 344"/>
              <a:gd name="T37" fmla="*/ 167 h 369"/>
              <a:gd name="T38" fmla="*/ 17 w 344"/>
              <a:gd name="T39" fmla="*/ 175 h 369"/>
              <a:gd name="T40" fmla="*/ 34 w 344"/>
              <a:gd name="T41" fmla="*/ 192 h 369"/>
              <a:gd name="T42" fmla="*/ 42 w 344"/>
              <a:gd name="T43" fmla="*/ 209 h 369"/>
              <a:gd name="T44" fmla="*/ 59 w 344"/>
              <a:gd name="T45" fmla="*/ 226 h 369"/>
              <a:gd name="T46" fmla="*/ 67 w 344"/>
              <a:gd name="T47" fmla="*/ 242 h 369"/>
              <a:gd name="T48" fmla="*/ 84 w 344"/>
              <a:gd name="T49" fmla="*/ 259 h 369"/>
              <a:gd name="T50" fmla="*/ 92 w 344"/>
              <a:gd name="T51" fmla="*/ 276 h 369"/>
              <a:gd name="T52" fmla="*/ 101 w 344"/>
              <a:gd name="T53" fmla="*/ 301 h 369"/>
              <a:gd name="T54" fmla="*/ 109 w 344"/>
              <a:gd name="T55" fmla="*/ 317 h 369"/>
              <a:gd name="T56" fmla="*/ 117 w 344"/>
              <a:gd name="T57" fmla="*/ 334 h 369"/>
              <a:gd name="T58" fmla="*/ 117 w 344"/>
              <a:gd name="T59" fmla="*/ 351 h 369"/>
              <a:gd name="T60" fmla="*/ 126 w 344"/>
              <a:gd name="T61" fmla="*/ 359 h 369"/>
              <a:gd name="T62" fmla="*/ 335 w 344"/>
              <a:gd name="T63" fmla="*/ 284 h 369"/>
              <a:gd name="T64" fmla="*/ 335 w 344"/>
              <a:gd name="T65" fmla="*/ 284 h 36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344" h="369">
                <a:moveTo>
                  <a:pt x="335" y="284"/>
                </a:moveTo>
                <a:cubicBezTo>
                  <a:pt x="343" y="284"/>
                  <a:pt x="343" y="276"/>
                  <a:pt x="343" y="276"/>
                </a:cubicBezTo>
                <a:cubicBezTo>
                  <a:pt x="343" y="267"/>
                  <a:pt x="343" y="267"/>
                  <a:pt x="343" y="267"/>
                </a:cubicBezTo>
                <a:cubicBezTo>
                  <a:pt x="335" y="267"/>
                  <a:pt x="335" y="267"/>
                  <a:pt x="335" y="259"/>
                </a:cubicBezTo>
                <a:lnTo>
                  <a:pt x="335" y="250"/>
                </a:lnTo>
                <a:cubicBezTo>
                  <a:pt x="326" y="250"/>
                  <a:pt x="326" y="242"/>
                  <a:pt x="326" y="242"/>
                </a:cubicBezTo>
                <a:lnTo>
                  <a:pt x="326" y="234"/>
                </a:lnTo>
                <a:lnTo>
                  <a:pt x="318" y="234"/>
                </a:lnTo>
                <a:cubicBezTo>
                  <a:pt x="318" y="226"/>
                  <a:pt x="318" y="226"/>
                  <a:pt x="318" y="217"/>
                </a:cubicBezTo>
                <a:cubicBezTo>
                  <a:pt x="310" y="217"/>
                  <a:pt x="310" y="209"/>
                  <a:pt x="310" y="209"/>
                </a:cubicBezTo>
                <a:cubicBezTo>
                  <a:pt x="310" y="200"/>
                  <a:pt x="301" y="200"/>
                  <a:pt x="301" y="200"/>
                </a:cubicBezTo>
                <a:lnTo>
                  <a:pt x="301" y="192"/>
                </a:lnTo>
                <a:cubicBezTo>
                  <a:pt x="293" y="192"/>
                  <a:pt x="293" y="184"/>
                  <a:pt x="293" y="184"/>
                </a:cubicBezTo>
                <a:cubicBezTo>
                  <a:pt x="284" y="175"/>
                  <a:pt x="276" y="159"/>
                  <a:pt x="276" y="150"/>
                </a:cubicBezTo>
                <a:cubicBezTo>
                  <a:pt x="268" y="150"/>
                  <a:pt x="268" y="150"/>
                  <a:pt x="268" y="150"/>
                </a:cubicBezTo>
                <a:cubicBezTo>
                  <a:pt x="268" y="142"/>
                  <a:pt x="268" y="142"/>
                  <a:pt x="268" y="142"/>
                </a:cubicBezTo>
                <a:cubicBezTo>
                  <a:pt x="260" y="142"/>
                  <a:pt x="260" y="142"/>
                  <a:pt x="260" y="142"/>
                </a:cubicBezTo>
                <a:cubicBezTo>
                  <a:pt x="260" y="133"/>
                  <a:pt x="260" y="133"/>
                  <a:pt x="251" y="125"/>
                </a:cubicBezTo>
                <a:lnTo>
                  <a:pt x="243" y="117"/>
                </a:lnTo>
                <a:cubicBezTo>
                  <a:pt x="243" y="108"/>
                  <a:pt x="234" y="108"/>
                  <a:pt x="234" y="108"/>
                </a:cubicBezTo>
                <a:lnTo>
                  <a:pt x="234" y="100"/>
                </a:lnTo>
                <a:cubicBezTo>
                  <a:pt x="226" y="100"/>
                  <a:pt x="226" y="100"/>
                  <a:pt x="226" y="92"/>
                </a:cubicBezTo>
                <a:lnTo>
                  <a:pt x="218" y="92"/>
                </a:lnTo>
                <a:cubicBezTo>
                  <a:pt x="218" y="83"/>
                  <a:pt x="209" y="83"/>
                  <a:pt x="209" y="75"/>
                </a:cubicBezTo>
                <a:cubicBezTo>
                  <a:pt x="201" y="75"/>
                  <a:pt x="201" y="67"/>
                  <a:pt x="201" y="67"/>
                </a:cubicBezTo>
                <a:cubicBezTo>
                  <a:pt x="193" y="58"/>
                  <a:pt x="193" y="58"/>
                  <a:pt x="184" y="58"/>
                </a:cubicBezTo>
                <a:cubicBezTo>
                  <a:pt x="184" y="50"/>
                  <a:pt x="176" y="50"/>
                  <a:pt x="176" y="41"/>
                </a:cubicBezTo>
                <a:cubicBezTo>
                  <a:pt x="176" y="41"/>
                  <a:pt x="167" y="41"/>
                  <a:pt x="167" y="33"/>
                </a:cubicBezTo>
                <a:cubicBezTo>
                  <a:pt x="167" y="33"/>
                  <a:pt x="159" y="33"/>
                  <a:pt x="159" y="25"/>
                </a:cubicBezTo>
                <a:cubicBezTo>
                  <a:pt x="151" y="25"/>
                  <a:pt x="151" y="25"/>
                  <a:pt x="151" y="25"/>
                </a:cubicBezTo>
                <a:cubicBezTo>
                  <a:pt x="151" y="16"/>
                  <a:pt x="142" y="16"/>
                  <a:pt x="142" y="16"/>
                </a:cubicBezTo>
                <a:lnTo>
                  <a:pt x="134" y="8"/>
                </a:lnTo>
                <a:lnTo>
                  <a:pt x="126" y="8"/>
                </a:lnTo>
                <a:cubicBezTo>
                  <a:pt x="126" y="0"/>
                  <a:pt x="117" y="0"/>
                  <a:pt x="117" y="8"/>
                </a:cubicBezTo>
                <a:cubicBezTo>
                  <a:pt x="0" y="150"/>
                  <a:pt x="0" y="150"/>
                  <a:pt x="0" y="150"/>
                </a:cubicBezTo>
                <a:lnTo>
                  <a:pt x="0" y="159"/>
                </a:lnTo>
                <a:lnTo>
                  <a:pt x="9" y="159"/>
                </a:lnTo>
                <a:lnTo>
                  <a:pt x="9" y="167"/>
                </a:lnTo>
                <a:lnTo>
                  <a:pt x="17" y="167"/>
                </a:lnTo>
                <a:cubicBezTo>
                  <a:pt x="17" y="175"/>
                  <a:pt x="17" y="175"/>
                  <a:pt x="17" y="175"/>
                </a:cubicBezTo>
                <a:cubicBezTo>
                  <a:pt x="25" y="175"/>
                  <a:pt x="25" y="184"/>
                  <a:pt x="25" y="184"/>
                </a:cubicBezTo>
                <a:lnTo>
                  <a:pt x="34" y="192"/>
                </a:lnTo>
                <a:lnTo>
                  <a:pt x="34" y="200"/>
                </a:lnTo>
                <a:cubicBezTo>
                  <a:pt x="42" y="200"/>
                  <a:pt x="42" y="200"/>
                  <a:pt x="42" y="209"/>
                </a:cubicBezTo>
                <a:cubicBezTo>
                  <a:pt x="42" y="209"/>
                  <a:pt x="51" y="209"/>
                  <a:pt x="51" y="217"/>
                </a:cubicBezTo>
                <a:cubicBezTo>
                  <a:pt x="51" y="217"/>
                  <a:pt x="59" y="217"/>
                  <a:pt x="59" y="226"/>
                </a:cubicBezTo>
                <a:cubicBezTo>
                  <a:pt x="59" y="226"/>
                  <a:pt x="59" y="234"/>
                  <a:pt x="67" y="234"/>
                </a:cubicBezTo>
                <a:cubicBezTo>
                  <a:pt x="67" y="242"/>
                  <a:pt x="67" y="242"/>
                  <a:pt x="67" y="242"/>
                </a:cubicBezTo>
                <a:cubicBezTo>
                  <a:pt x="75" y="242"/>
                  <a:pt x="75" y="250"/>
                  <a:pt x="75" y="250"/>
                </a:cubicBezTo>
                <a:cubicBezTo>
                  <a:pt x="75" y="259"/>
                  <a:pt x="84" y="259"/>
                  <a:pt x="84" y="259"/>
                </a:cubicBezTo>
                <a:cubicBezTo>
                  <a:pt x="84" y="267"/>
                  <a:pt x="84" y="267"/>
                  <a:pt x="84" y="267"/>
                </a:cubicBezTo>
                <a:lnTo>
                  <a:pt x="92" y="276"/>
                </a:lnTo>
                <a:cubicBezTo>
                  <a:pt x="92" y="276"/>
                  <a:pt x="92" y="284"/>
                  <a:pt x="101" y="292"/>
                </a:cubicBezTo>
                <a:lnTo>
                  <a:pt x="101" y="301"/>
                </a:lnTo>
                <a:lnTo>
                  <a:pt x="109" y="309"/>
                </a:lnTo>
                <a:cubicBezTo>
                  <a:pt x="109" y="317"/>
                  <a:pt x="109" y="317"/>
                  <a:pt x="109" y="317"/>
                </a:cubicBezTo>
                <a:cubicBezTo>
                  <a:pt x="109" y="326"/>
                  <a:pt x="117" y="326"/>
                  <a:pt x="117" y="326"/>
                </a:cubicBezTo>
                <a:lnTo>
                  <a:pt x="117" y="334"/>
                </a:lnTo>
                <a:lnTo>
                  <a:pt x="117" y="342"/>
                </a:lnTo>
                <a:lnTo>
                  <a:pt x="117" y="351"/>
                </a:lnTo>
                <a:cubicBezTo>
                  <a:pt x="126" y="351"/>
                  <a:pt x="126" y="351"/>
                  <a:pt x="126" y="351"/>
                </a:cubicBezTo>
                <a:cubicBezTo>
                  <a:pt x="126" y="359"/>
                  <a:pt x="126" y="359"/>
                  <a:pt x="126" y="359"/>
                </a:cubicBezTo>
                <a:lnTo>
                  <a:pt x="134" y="368"/>
                </a:lnTo>
                <a:lnTo>
                  <a:pt x="335" y="284"/>
                </a:lnTo>
                <a:close/>
                <a:moveTo>
                  <a:pt x="335" y="284"/>
                </a:moveTo>
                <a:lnTo>
                  <a:pt x="335" y="284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9" name="Freeform 498">
            <a:extLst>
              <a:ext uri="{FF2B5EF4-FFF2-40B4-BE49-F238E27FC236}">
                <a16:creationId xmlns:a16="http://schemas.microsoft.com/office/drawing/2014/main" id="{FBE923EF-A716-B63D-5B32-15EABBFD3F86}"/>
              </a:ext>
            </a:extLst>
          </xdr:cNvPr>
          <xdr:cNvSpPr>
            <a:spLocks noChangeArrowheads="1"/>
          </xdr:cNvSpPr>
        </xdr:nvSpPr>
        <xdr:spPr bwMode="auto">
          <a:xfrm>
            <a:off x="3986213" y="5253037"/>
            <a:ext cx="39687" cy="57150"/>
          </a:xfrm>
          <a:custGeom>
            <a:avLst/>
            <a:gdLst>
              <a:gd name="T0" fmla="*/ 8 w 109"/>
              <a:gd name="T1" fmla="*/ 151 h 160"/>
              <a:gd name="T2" fmla="*/ 17 w 109"/>
              <a:gd name="T3" fmla="*/ 151 h 160"/>
              <a:gd name="T4" fmla="*/ 17 w 109"/>
              <a:gd name="T5" fmla="*/ 159 h 160"/>
              <a:gd name="T6" fmla="*/ 25 w 109"/>
              <a:gd name="T7" fmla="*/ 159 h 160"/>
              <a:gd name="T8" fmla="*/ 33 w 109"/>
              <a:gd name="T9" fmla="*/ 159 h 160"/>
              <a:gd name="T10" fmla="*/ 108 w 109"/>
              <a:gd name="T11" fmla="*/ 9 h 160"/>
              <a:gd name="T12" fmla="*/ 100 w 109"/>
              <a:gd name="T13" fmla="*/ 9 h 160"/>
              <a:gd name="T14" fmla="*/ 92 w 109"/>
              <a:gd name="T15" fmla="*/ 0 h 160"/>
              <a:gd name="T16" fmla="*/ 83 w 109"/>
              <a:gd name="T17" fmla="*/ 0 h 160"/>
              <a:gd name="T18" fmla="*/ 67 w 109"/>
              <a:gd name="T19" fmla="*/ 0 h 160"/>
              <a:gd name="T20" fmla="*/ 58 w 109"/>
              <a:gd name="T21" fmla="*/ 0 h 160"/>
              <a:gd name="T22" fmla="*/ 41 w 109"/>
              <a:gd name="T23" fmla="*/ 0 h 160"/>
              <a:gd name="T24" fmla="*/ 33 w 109"/>
              <a:gd name="T25" fmla="*/ 0 h 160"/>
              <a:gd name="T26" fmla="*/ 25 w 109"/>
              <a:gd name="T27" fmla="*/ 0 h 160"/>
              <a:gd name="T28" fmla="*/ 17 w 109"/>
              <a:gd name="T29" fmla="*/ 0 h 160"/>
              <a:gd name="T30" fmla="*/ 8 w 109"/>
              <a:gd name="T31" fmla="*/ 0 h 160"/>
              <a:gd name="T32" fmla="*/ 0 w 109"/>
              <a:gd name="T33" fmla="*/ 9 h 160"/>
              <a:gd name="T34" fmla="*/ 0 w 109"/>
              <a:gd name="T35" fmla="*/ 142 h 160"/>
              <a:gd name="T36" fmla="*/ 0 w 109"/>
              <a:gd name="T37" fmla="*/ 151 h 160"/>
              <a:gd name="T38" fmla="*/ 8 w 109"/>
              <a:gd name="T39" fmla="*/ 151 h 160"/>
              <a:gd name="T40" fmla="*/ 8 w 109"/>
              <a:gd name="T41" fmla="*/ 151 h 160"/>
              <a:gd name="T42" fmla="*/ 8 w 109"/>
              <a:gd name="T43" fmla="*/ 151 h 1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</a:cxnLst>
            <a:rect l="0" t="0" r="r" b="b"/>
            <a:pathLst>
              <a:path w="109" h="160">
                <a:moveTo>
                  <a:pt x="8" y="151"/>
                </a:moveTo>
                <a:lnTo>
                  <a:pt x="17" y="151"/>
                </a:lnTo>
                <a:lnTo>
                  <a:pt x="17" y="159"/>
                </a:lnTo>
                <a:cubicBezTo>
                  <a:pt x="25" y="159"/>
                  <a:pt x="25" y="159"/>
                  <a:pt x="25" y="159"/>
                </a:cubicBezTo>
                <a:cubicBezTo>
                  <a:pt x="33" y="159"/>
                  <a:pt x="33" y="159"/>
                  <a:pt x="33" y="159"/>
                </a:cubicBezTo>
                <a:cubicBezTo>
                  <a:pt x="108" y="9"/>
                  <a:pt x="108" y="9"/>
                  <a:pt x="108" y="9"/>
                </a:cubicBezTo>
                <a:lnTo>
                  <a:pt x="100" y="9"/>
                </a:lnTo>
                <a:cubicBezTo>
                  <a:pt x="92" y="9"/>
                  <a:pt x="92" y="0"/>
                  <a:pt x="92" y="0"/>
                </a:cubicBezTo>
                <a:lnTo>
                  <a:pt x="83" y="0"/>
                </a:lnTo>
                <a:cubicBezTo>
                  <a:pt x="75" y="0"/>
                  <a:pt x="75" y="0"/>
                  <a:pt x="67" y="0"/>
                </a:cubicBezTo>
                <a:lnTo>
                  <a:pt x="58" y="0"/>
                </a:lnTo>
                <a:cubicBezTo>
                  <a:pt x="50" y="0"/>
                  <a:pt x="50" y="0"/>
                  <a:pt x="41" y="0"/>
                </a:cubicBezTo>
                <a:lnTo>
                  <a:pt x="33" y="0"/>
                </a:lnTo>
                <a:lnTo>
                  <a:pt x="25" y="0"/>
                </a:lnTo>
                <a:lnTo>
                  <a:pt x="17" y="0"/>
                </a:lnTo>
                <a:lnTo>
                  <a:pt x="8" y="0"/>
                </a:lnTo>
                <a:cubicBezTo>
                  <a:pt x="8" y="0"/>
                  <a:pt x="0" y="0"/>
                  <a:pt x="0" y="9"/>
                </a:cubicBezTo>
                <a:cubicBezTo>
                  <a:pt x="0" y="142"/>
                  <a:pt x="0" y="142"/>
                  <a:pt x="0" y="142"/>
                </a:cubicBezTo>
                <a:cubicBezTo>
                  <a:pt x="0" y="151"/>
                  <a:pt x="0" y="151"/>
                  <a:pt x="0" y="151"/>
                </a:cubicBezTo>
                <a:lnTo>
                  <a:pt x="8" y="151"/>
                </a:lnTo>
                <a:close/>
                <a:moveTo>
                  <a:pt x="8" y="151"/>
                </a:moveTo>
                <a:lnTo>
                  <a:pt x="8" y="151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0" name="Freeform 499">
            <a:extLst>
              <a:ext uri="{FF2B5EF4-FFF2-40B4-BE49-F238E27FC236}">
                <a16:creationId xmlns:a16="http://schemas.microsoft.com/office/drawing/2014/main" id="{AA0C5C9F-D869-9B47-1B49-A0060F44C321}"/>
              </a:ext>
            </a:extLst>
          </xdr:cNvPr>
          <xdr:cNvSpPr>
            <a:spLocks noChangeArrowheads="1"/>
          </xdr:cNvSpPr>
        </xdr:nvSpPr>
        <xdr:spPr bwMode="auto">
          <a:xfrm>
            <a:off x="4056063" y="5267324"/>
            <a:ext cx="50800" cy="76200"/>
          </a:xfrm>
          <a:custGeom>
            <a:avLst/>
            <a:gdLst>
              <a:gd name="T0" fmla="*/ 17 w 143"/>
              <a:gd name="T1" fmla="*/ 192 h 210"/>
              <a:gd name="T2" fmla="*/ 25 w 143"/>
              <a:gd name="T3" fmla="*/ 201 h 210"/>
              <a:gd name="T4" fmla="*/ 34 w 143"/>
              <a:gd name="T5" fmla="*/ 201 h 210"/>
              <a:gd name="T6" fmla="*/ 42 w 143"/>
              <a:gd name="T7" fmla="*/ 201 h 210"/>
              <a:gd name="T8" fmla="*/ 142 w 143"/>
              <a:gd name="T9" fmla="*/ 59 h 210"/>
              <a:gd name="T10" fmla="*/ 142 w 143"/>
              <a:gd name="T11" fmla="*/ 42 h 210"/>
              <a:gd name="T12" fmla="*/ 134 w 143"/>
              <a:gd name="T13" fmla="*/ 42 h 210"/>
              <a:gd name="T14" fmla="*/ 126 w 143"/>
              <a:gd name="T15" fmla="*/ 42 h 210"/>
              <a:gd name="T16" fmla="*/ 117 w 143"/>
              <a:gd name="T17" fmla="*/ 33 h 210"/>
              <a:gd name="T18" fmla="*/ 109 w 143"/>
              <a:gd name="T19" fmla="*/ 25 h 210"/>
              <a:gd name="T20" fmla="*/ 100 w 143"/>
              <a:gd name="T21" fmla="*/ 25 h 210"/>
              <a:gd name="T22" fmla="*/ 84 w 143"/>
              <a:gd name="T23" fmla="*/ 17 h 210"/>
              <a:gd name="T24" fmla="*/ 75 w 143"/>
              <a:gd name="T25" fmla="*/ 9 h 210"/>
              <a:gd name="T26" fmla="*/ 59 w 143"/>
              <a:gd name="T27" fmla="*/ 9 h 210"/>
              <a:gd name="T28" fmla="*/ 42 w 143"/>
              <a:gd name="T29" fmla="*/ 0 h 210"/>
              <a:gd name="T30" fmla="*/ 0 w 143"/>
              <a:gd name="T31" fmla="*/ 184 h 210"/>
              <a:gd name="T32" fmla="*/ 8 w 143"/>
              <a:gd name="T33" fmla="*/ 184 h 210"/>
              <a:gd name="T34" fmla="*/ 17 w 143"/>
              <a:gd name="T35" fmla="*/ 192 h 210"/>
              <a:gd name="T36" fmla="*/ 17 w 143"/>
              <a:gd name="T37" fmla="*/ 192 h 210"/>
              <a:gd name="T38" fmla="*/ 17 w 143"/>
              <a:gd name="T39" fmla="*/ 192 h 2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143" h="210">
                <a:moveTo>
                  <a:pt x="17" y="192"/>
                </a:moveTo>
                <a:cubicBezTo>
                  <a:pt x="25" y="192"/>
                  <a:pt x="25" y="192"/>
                  <a:pt x="25" y="201"/>
                </a:cubicBezTo>
                <a:lnTo>
                  <a:pt x="34" y="201"/>
                </a:lnTo>
                <a:cubicBezTo>
                  <a:pt x="42" y="209"/>
                  <a:pt x="42" y="209"/>
                  <a:pt x="42" y="201"/>
                </a:cubicBezTo>
                <a:cubicBezTo>
                  <a:pt x="142" y="59"/>
                  <a:pt x="142" y="59"/>
                  <a:pt x="142" y="59"/>
                </a:cubicBezTo>
                <a:cubicBezTo>
                  <a:pt x="142" y="50"/>
                  <a:pt x="142" y="50"/>
                  <a:pt x="142" y="42"/>
                </a:cubicBezTo>
                <a:cubicBezTo>
                  <a:pt x="134" y="42"/>
                  <a:pt x="134" y="42"/>
                  <a:pt x="134" y="42"/>
                </a:cubicBezTo>
                <a:lnTo>
                  <a:pt x="126" y="42"/>
                </a:lnTo>
                <a:cubicBezTo>
                  <a:pt x="126" y="42"/>
                  <a:pt x="126" y="33"/>
                  <a:pt x="117" y="33"/>
                </a:cubicBezTo>
                <a:cubicBezTo>
                  <a:pt x="117" y="33"/>
                  <a:pt x="109" y="33"/>
                  <a:pt x="109" y="25"/>
                </a:cubicBezTo>
                <a:lnTo>
                  <a:pt x="100" y="25"/>
                </a:lnTo>
                <a:cubicBezTo>
                  <a:pt x="92" y="25"/>
                  <a:pt x="92" y="17"/>
                  <a:pt x="84" y="17"/>
                </a:cubicBezTo>
                <a:cubicBezTo>
                  <a:pt x="84" y="17"/>
                  <a:pt x="75" y="17"/>
                  <a:pt x="75" y="9"/>
                </a:cubicBezTo>
                <a:cubicBezTo>
                  <a:pt x="67" y="9"/>
                  <a:pt x="67" y="9"/>
                  <a:pt x="59" y="9"/>
                </a:cubicBezTo>
                <a:cubicBezTo>
                  <a:pt x="59" y="9"/>
                  <a:pt x="50" y="0"/>
                  <a:pt x="42" y="0"/>
                </a:cubicBezTo>
                <a:cubicBezTo>
                  <a:pt x="0" y="184"/>
                  <a:pt x="0" y="184"/>
                  <a:pt x="0" y="184"/>
                </a:cubicBezTo>
                <a:lnTo>
                  <a:pt x="8" y="184"/>
                </a:lnTo>
                <a:lnTo>
                  <a:pt x="17" y="192"/>
                </a:lnTo>
                <a:close/>
                <a:moveTo>
                  <a:pt x="17" y="192"/>
                </a:moveTo>
                <a:lnTo>
                  <a:pt x="17" y="192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1" name="Freeform 500">
            <a:extLst>
              <a:ext uri="{FF2B5EF4-FFF2-40B4-BE49-F238E27FC236}">
                <a16:creationId xmlns:a16="http://schemas.microsoft.com/office/drawing/2014/main" id="{321AB49E-6F82-20F2-0103-1B53173BBE81}"/>
              </a:ext>
            </a:extLst>
          </xdr:cNvPr>
          <xdr:cNvSpPr>
            <a:spLocks noChangeArrowheads="1"/>
          </xdr:cNvSpPr>
        </xdr:nvSpPr>
        <xdr:spPr bwMode="auto">
          <a:xfrm>
            <a:off x="3854450" y="5253037"/>
            <a:ext cx="114300" cy="79375"/>
          </a:xfrm>
          <a:custGeom>
            <a:avLst/>
            <a:gdLst>
              <a:gd name="T0" fmla="*/ 251 w 319"/>
              <a:gd name="T1" fmla="*/ 151 h 219"/>
              <a:gd name="T2" fmla="*/ 267 w 319"/>
              <a:gd name="T3" fmla="*/ 151 h 219"/>
              <a:gd name="T4" fmla="*/ 284 w 319"/>
              <a:gd name="T5" fmla="*/ 151 h 219"/>
              <a:gd name="T6" fmla="*/ 301 w 319"/>
              <a:gd name="T7" fmla="*/ 151 h 219"/>
              <a:gd name="T8" fmla="*/ 318 w 319"/>
              <a:gd name="T9" fmla="*/ 142 h 219"/>
              <a:gd name="T10" fmla="*/ 301 w 319"/>
              <a:gd name="T11" fmla="*/ 0 h 219"/>
              <a:gd name="T12" fmla="*/ 276 w 319"/>
              <a:gd name="T13" fmla="*/ 9 h 219"/>
              <a:gd name="T14" fmla="*/ 259 w 319"/>
              <a:gd name="T15" fmla="*/ 9 h 219"/>
              <a:gd name="T16" fmla="*/ 234 w 319"/>
              <a:gd name="T17" fmla="*/ 17 h 219"/>
              <a:gd name="T18" fmla="*/ 217 w 319"/>
              <a:gd name="T19" fmla="*/ 17 h 219"/>
              <a:gd name="T20" fmla="*/ 192 w 319"/>
              <a:gd name="T21" fmla="*/ 25 h 219"/>
              <a:gd name="T22" fmla="*/ 175 w 319"/>
              <a:gd name="T23" fmla="*/ 34 h 219"/>
              <a:gd name="T24" fmla="*/ 159 w 319"/>
              <a:gd name="T25" fmla="*/ 34 h 219"/>
              <a:gd name="T26" fmla="*/ 125 w 319"/>
              <a:gd name="T27" fmla="*/ 51 h 219"/>
              <a:gd name="T28" fmla="*/ 108 w 319"/>
              <a:gd name="T29" fmla="*/ 59 h 219"/>
              <a:gd name="T30" fmla="*/ 84 w 319"/>
              <a:gd name="T31" fmla="*/ 67 h 219"/>
              <a:gd name="T32" fmla="*/ 58 w 319"/>
              <a:gd name="T33" fmla="*/ 84 h 219"/>
              <a:gd name="T34" fmla="*/ 42 w 319"/>
              <a:gd name="T35" fmla="*/ 92 h 219"/>
              <a:gd name="T36" fmla="*/ 25 w 319"/>
              <a:gd name="T37" fmla="*/ 109 h 219"/>
              <a:gd name="T38" fmla="*/ 8 w 319"/>
              <a:gd name="T39" fmla="*/ 117 h 219"/>
              <a:gd name="T40" fmla="*/ 0 w 319"/>
              <a:gd name="T41" fmla="*/ 134 h 219"/>
              <a:gd name="T42" fmla="*/ 67 w 319"/>
              <a:gd name="T43" fmla="*/ 218 h 219"/>
              <a:gd name="T44" fmla="*/ 75 w 319"/>
              <a:gd name="T45" fmla="*/ 209 h 219"/>
              <a:gd name="T46" fmla="*/ 92 w 319"/>
              <a:gd name="T47" fmla="*/ 201 h 219"/>
              <a:gd name="T48" fmla="*/ 108 w 319"/>
              <a:gd name="T49" fmla="*/ 193 h 219"/>
              <a:gd name="T50" fmla="*/ 125 w 319"/>
              <a:gd name="T51" fmla="*/ 184 h 219"/>
              <a:gd name="T52" fmla="*/ 150 w 319"/>
              <a:gd name="T53" fmla="*/ 176 h 219"/>
              <a:gd name="T54" fmla="*/ 167 w 319"/>
              <a:gd name="T55" fmla="*/ 167 h 219"/>
              <a:gd name="T56" fmla="*/ 184 w 319"/>
              <a:gd name="T57" fmla="*/ 167 h 219"/>
              <a:gd name="T58" fmla="*/ 209 w 319"/>
              <a:gd name="T59" fmla="*/ 159 h 219"/>
              <a:gd name="T60" fmla="*/ 226 w 319"/>
              <a:gd name="T61" fmla="*/ 159 h 219"/>
              <a:gd name="T62" fmla="*/ 242 w 319"/>
              <a:gd name="T63" fmla="*/ 151 h 219"/>
              <a:gd name="T64" fmla="*/ 242 w 319"/>
              <a:gd name="T65" fmla="*/ 151 h 21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319" h="219">
                <a:moveTo>
                  <a:pt x="242" y="151"/>
                </a:moveTo>
                <a:cubicBezTo>
                  <a:pt x="251" y="151"/>
                  <a:pt x="251" y="151"/>
                  <a:pt x="251" y="151"/>
                </a:cubicBezTo>
                <a:lnTo>
                  <a:pt x="259" y="151"/>
                </a:lnTo>
                <a:lnTo>
                  <a:pt x="267" y="151"/>
                </a:lnTo>
                <a:lnTo>
                  <a:pt x="276" y="151"/>
                </a:lnTo>
                <a:lnTo>
                  <a:pt x="284" y="151"/>
                </a:lnTo>
                <a:lnTo>
                  <a:pt x="293" y="151"/>
                </a:lnTo>
                <a:lnTo>
                  <a:pt x="301" y="151"/>
                </a:lnTo>
                <a:lnTo>
                  <a:pt x="309" y="151"/>
                </a:lnTo>
                <a:cubicBezTo>
                  <a:pt x="318" y="151"/>
                  <a:pt x="318" y="142"/>
                  <a:pt x="318" y="142"/>
                </a:cubicBezTo>
                <a:cubicBezTo>
                  <a:pt x="309" y="9"/>
                  <a:pt x="309" y="9"/>
                  <a:pt x="309" y="9"/>
                </a:cubicBezTo>
                <a:cubicBezTo>
                  <a:pt x="309" y="9"/>
                  <a:pt x="309" y="0"/>
                  <a:pt x="301" y="0"/>
                </a:cubicBezTo>
                <a:lnTo>
                  <a:pt x="293" y="0"/>
                </a:lnTo>
                <a:cubicBezTo>
                  <a:pt x="284" y="9"/>
                  <a:pt x="284" y="9"/>
                  <a:pt x="276" y="9"/>
                </a:cubicBezTo>
                <a:lnTo>
                  <a:pt x="267" y="9"/>
                </a:lnTo>
                <a:lnTo>
                  <a:pt x="259" y="9"/>
                </a:lnTo>
                <a:cubicBezTo>
                  <a:pt x="251" y="9"/>
                  <a:pt x="251" y="9"/>
                  <a:pt x="242" y="9"/>
                </a:cubicBezTo>
                <a:lnTo>
                  <a:pt x="234" y="17"/>
                </a:lnTo>
                <a:cubicBezTo>
                  <a:pt x="226" y="17"/>
                  <a:pt x="226" y="17"/>
                  <a:pt x="226" y="17"/>
                </a:cubicBezTo>
                <a:lnTo>
                  <a:pt x="217" y="17"/>
                </a:lnTo>
                <a:cubicBezTo>
                  <a:pt x="209" y="17"/>
                  <a:pt x="209" y="17"/>
                  <a:pt x="200" y="25"/>
                </a:cubicBezTo>
                <a:lnTo>
                  <a:pt x="192" y="25"/>
                </a:lnTo>
                <a:cubicBezTo>
                  <a:pt x="184" y="25"/>
                  <a:pt x="184" y="25"/>
                  <a:pt x="184" y="25"/>
                </a:cubicBezTo>
                <a:cubicBezTo>
                  <a:pt x="175" y="34"/>
                  <a:pt x="175" y="34"/>
                  <a:pt x="175" y="34"/>
                </a:cubicBezTo>
                <a:cubicBezTo>
                  <a:pt x="167" y="34"/>
                  <a:pt x="167" y="34"/>
                  <a:pt x="167" y="34"/>
                </a:cubicBezTo>
                <a:lnTo>
                  <a:pt x="159" y="34"/>
                </a:lnTo>
                <a:cubicBezTo>
                  <a:pt x="150" y="42"/>
                  <a:pt x="150" y="42"/>
                  <a:pt x="142" y="42"/>
                </a:cubicBezTo>
                <a:cubicBezTo>
                  <a:pt x="142" y="42"/>
                  <a:pt x="134" y="51"/>
                  <a:pt x="125" y="51"/>
                </a:cubicBezTo>
                <a:cubicBezTo>
                  <a:pt x="117" y="51"/>
                  <a:pt x="117" y="51"/>
                  <a:pt x="117" y="59"/>
                </a:cubicBezTo>
                <a:cubicBezTo>
                  <a:pt x="108" y="59"/>
                  <a:pt x="108" y="59"/>
                  <a:pt x="108" y="59"/>
                </a:cubicBezTo>
                <a:lnTo>
                  <a:pt x="100" y="59"/>
                </a:lnTo>
                <a:cubicBezTo>
                  <a:pt x="92" y="67"/>
                  <a:pt x="92" y="67"/>
                  <a:pt x="84" y="67"/>
                </a:cubicBezTo>
                <a:lnTo>
                  <a:pt x="75" y="75"/>
                </a:lnTo>
                <a:cubicBezTo>
                  <a:pt x="67" y="75"/>
                  <a:pt x="67" y="75"/>
                  <a:pt x="58" y="84"/>
                </a:cubicBezTo>
                <a:lnTo>
                  <a:pt x="50" y="92"/>
                </a:lnTo>
                <a:lnTo>
                  <a:pt x="42" y="92"/>
                </a:lnTo>
                <a:cubicBezTo>
                  <a:pt x="33" y="101"/>
                  <a:pt x="33" y="101"/>
                  <a:pt x="33" y="101"/>
                </a:cubicBezTo>
                <a:cubicBezTo>
                  <a:pt x="25" y="101"/>
                  <a:pt x="25" y="109"/>
                  <a:pt x="25" y="109"/>
                </a:cubicBezTo>
                <a:cubicBezTo>
                  <a:pt x="17" y="109"/>
                  <a:pt x="17" y="109"/>
                  <a:pt x="17" y="109"/>
                </a:cubicBezTo>
                <a:cubicBezTo>
                  <a:pt x="17" y="117"/>
                  <a:pt x="8" y="117"/>
                  <a:pt x="8" y="117"/>
                </a:cubicBezTo>
                <a:cubicBezTo>
                  <a:pt x="8" y="117"/>
                  <a:pt x="0" y="117"/>
                  <a:pt x="0" y="126"/>
                </a:cubicBezTo>
                <a:lnTo>
                  <a:pt x="0" y="134"/>
                </a:lnTo>
                <a:cubicBezTo>
                  <a:pt x="58" y="209"/>
                  <a:pt x="58" y="209"/>
                  <a:pt x="58" y="209"/>
                </a:cubicBezTo>
                <a:cubicBezTo>
                  <a:pt x="58" y="218"/>
                  <a:pt x="58" y="218"/>
                  <a:pt x="67" y="218"/>
                </a:cubicBezTo>
                <a:cubicBezTo>
                  <a:pt x="67" y="209"/>
                  <a:pt x="67" y="209"/>
                  <a:pt x="67" y="209"/>
                </a:cubicBezTo>
                <a:cubicBezTo>
                  <a:pt x="75" y="209"/>
                  <a:pt x="75" y="209"/>
                  <a:pt x="75" y="209"/>
                </a:cubicBezTo>
                <a:lnTo>
                  <a:pt x="84" y="201"/>
                </a:lnTo>
                <a:lnTo>
                  <a:pt x="92" y="201"/>
                </a:lnTo>
                <a:lnTo>
                  <a:pt x="100" y="201"/>
                </a:lnTo>
                <a:cubicBezTo>
                  <a:pt x="100" y="193"/>
                  <a:pt x="100" y="193"/>
                  <a:pt x="108" y="193"/>
                </a:cubicBezTo>
                <a:cubicBezTo>
                  <a:pt x="108" y="193"/>
                  <a:pt x="117" y="193"/>
                  <a:pt x="117" y="184"/>
                </a:cubicBezTo>
                <a:lnTo>
                  <a:pt x="125" y="184"/>
                </a:lnTo>
                <a:cubicBezTo>
                  <a:pt x="134" y="184"/>
                  <a:pt x="134" y="184"/>
                  <a:pt x="134" y="176"/>
                </a:cubicBezTo>
                <a:cubicBezTo>
                  <a:pt x="142" y="176"/>
                  <a:pt x="142" y="176"/>
                  <a:pt x="150" y="176"/>
                </a:cubicBezTo>
                <a:lnTo>
                  <a:pt x="159" y="176"/>
                </a:lnTo>
                <a:cubicBezTo>
                  <a:pt x="159" y="167"/>
                  <a:pt x="167" y="167"/>
                  <a:pt x="167" y="167"/>
                </a:cubicBezTo>
                <a:lnTo>
                  <a:pt x="175" y="167"/>
                </a:lnTo>
                <a:lnTo>
                  <a:pt x="184" y="167"/>
                </a:lnTo>
                <a:cubicBezTo>
                  <a:pt x="192" y="167"/>
                  <a:pt x="192" y="159"/>
                  <a:pt x="200" y="159"/>
                </a:cubicBezTo>
                <a:cubicBezTo>
                  <a:pt x="209" y="159"/>
                  <a:pt x="209" y="159"/>
                  <a:pt x="209" y="159"/>
                </a:cubicBezTo>
                <a:lnTo>
                  <a:pt x="217" y="159"/>
                </a:lnTo>
                <a:lnTo>
                  <a:pt x="226" y="159"/>
                </a:lnTo>
                <a:lnTo>
                  <a:pt x="234" y="151"/>
                </a:lnTo>
                <a:lnTo>
                  <a:pt x="242" y="151"/>
                </a:lnTo>
                <a:close/>
                <a:moveTo>
                  <a:pt x="242" y="151"/>
                </a:moveTo>
                <a:lnTo>
                  <a:pt x="242" y="151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2" name="Freeform 501">
            <a:extLst>
              <a:ext uri="{FF2B5EF4-FFF2-40B4-BE49-F238E27FC236}">
                <a16:creationId xmlns:a16="http://schemas.microsoft.com/office/drawing/2014/main" id="{7543735B-C744-C631-FE45-6E13AAE71C6E}"/>
              </a:ext>
            </a:extLst>
          </xdr:cNvPr>
          <xdr:cNvSpPr>
            <a:spLocks noChangeArrowheads="1"/>
          </xdr:cNvSpPr>
        </xdr:nvSpPr>
        <xdr:spPr bwMode="auto">
          <a:xfrm>
            <a:off x="3776663" y="5313362"/>
            <a:ext cx="84137" cy="106362"/>
          </a:xfrm>
          <a:custGeom>
            <a:avLst/>
            <a:gdLst>
              <a:gd name="T0" fmla="*/ 83 w 235"/>
              <a:gd name="T1" fmla="*/ 101 h 294"/>
              <a:gd name="T2" fmla="*/ 75 w 235"/>
              <a:gd name="T3" fmla="*/ 109 h 294"/>
              <a:gd name="T4" fmla="*/ 58 w 235"/>
              <a:gd name="T5" fmla="*/ 134 h 294"/>
              <a:gd name="T6" fmla="*/ 50 w 235"/>
              <a:gd name="T7" fmla="*/ 151 h 294"/>
              <a:gd name="T8" fmla="*/ 24 w 235"/>
              <a:gd name="T9" fmla="*/ 185 h 294"/>
              <a:gd name="T10" fmla="*/ 24 w 235"/>
              <a:gd name="T11" fmla="*/ 201 h 294"/>
              <a:gd name="T12" fmla="*/ 16 w 235"/>
              <a:gd name="T13" fmla="*/ 226 h 294"/>
              <a:gd name="T14" fmla="*/ 8 w 235"/>
              <a:gd name="T15" fmla="*/ 243 h 294"/>
              <a:gd name="T16" fmla="*/ 0 w 235"/>
              <a:gd name="T17" fmla="*/ 260 h 294"/>
              <a:gd name="T18" fmla="*/ 50 w 235"/>
              <a:gd name="T19" fmla="*/ 293 h 294"/>
              <a:gd name="T20" fmla="*/ 66 w 235"/>
              <a:gd name="T21" fmla="*/ 285 h 294"/>
              <a:gd name="T22" fmla="*/ 66 w 235"/>
              <a:gd name="T23" fmla="*/ 268 h 294"/>
              <a:gd name="T24" fmla="*/ 75 w 235"/>
              <a:gd name="T25" fmla="*/ 251 h 294"/>
              <a:gd name="T26" fmla="*/ 91 w 235"/>
              <a:gd name="T27" fmla="*/ 235 h 294"/>
              <a:gd name="T28" fmla="*/ 100 w 235"/>
              <a:gd name="T29" fmla="*/ 226 h 294"/>
              <a:gd name="T30" fmla="*/ 116 w 235"/>
              <a:gd name="T31" fmla="*/ 193 h 294"/>
              <a:gd name="T32" fmla="*/ 133 w 235"/>
              <a:gd name="T33" fmla="*/ 176 h 294"/>
              <a:gd name="T34" fmla="*/ 150 w 235"/>
              <a:gd name="T35" fmla="*/ 159 h 294"/>
              <a:gd name="T36" fmla="*/ 158 w 235"/>
              <a:gd name="T37" fmla="*/ 151 h 294"/>
              <a:gd name="T38" fmla="*/ 167 w 235"/>
              <a:gd name="T39" fmla="*/ 134 h 294"/>
              <a:gd name="T40" fmla="*/ 183 w 235"/>
              <a:gd name="T41" fmla="*/ 118 h 294"/>
              <a:gd name="T42" fmla="*/ 200 w 235"/>
              <a:gd name="T43" fmla="*/ 101 h 294"/>
              <a:gd name="T44" fmla="*/ 217 w 235"/>
              <a:gd name="T45" fmla="*/ 92 h 294"/>
              <a:gd name="T46" fmla="*/ 225 w 235"/>
              <a:gd name="T47" fmla="*/ 84 h 294"/>
              <a:gd name="T48" fmla="*/ 234 w 235"/>
              <a:gd name="T49" fmla="*/ 67 h 294"/>
              <a:gd name="T50" fmla="*/ 167 w 235"/>
              <a:gd name="T51" fmla="*/ 0 h 294"/>
              <a:gd name="T52" fmla="*/ 150 w 235"/>
              <a:gd name="T53" fmla="*/ 9 h 294"/>
              <a:gd name="T54" fmla="*/ 142 w 235"/>
              <a:gd name="T55" fmla="*/ 26 h 294"/>
              <a:gd name="T56" fmla="*/ 125 w 235"/>
              <a:gd name="T57" fmla="*/ 42 h 294"/>
              <a:gd name="T58" fmla="*/ 108 w 235"/>
              <a:gd name="T59" fmla="*/ 59 h 294"/>
              <a:gd name="T60" fmla="*/ 91 w 235"/>
              <a:gd name="T61" fmla="*/ 84 h 294"/>
              <a:gd name="T62" fmla="*/ 83 w 235"/>
              <a:gd name="T63" fmla="*/ 92 h 2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</a:cxnLst>
            <a:rect l="0" t="0" r="r" b="b"/>
            <a:pathLst>
              <a:path w="235" h="294">
                <a:moveTo>
                  <a:pt x="83" y="92"/>
                </a:moveTo>
                <a:lnTo>
                  <a:pt x="83" y="101"/>
                </a:lnTo>
                <a:lnTo>
                  <a:pt x="75" y="101"/>
                </a:lnTo>
                <a:cubicBezTo>
                  <a:pt x="75" y="109"/>
                  <a:pt x="75" y="109"/>
                  <a:pt x="75" y="109"/>
                </a:cubicBezTo>
                <a:cubicBezTo>
                  <a:pt x="66" y="118"/>
                  <a:pt x="66" y="118"/>
                  <a:pt x="66" y="126"/>
                </a:cubicBezTo>
                <a:cubicBezTo>
                  <a:pt x="58" y="126"/>
                  <a:pt x="58" y="134"/>
                  <a:pt x="58" y="134"/>
                </a:cubicBezTo>
                <a:cubicBezTo>
                  <a:pt x="50" y="143"/>
                  <a:pt x="50" y="143"/>
                  <a:pt x="50" y="143"/>
                </a:cubicBezTo>
                <a:lnTo>
                  <a:pt x="50" y="151"/>
                </a:lnTo>
                <a:cubicBezTo>
                  <a:pt x="41" y="159"/>
                  <a:pt x="41" y="168"/>
                  <a:pt x="33" y="176"/>
                </a:cubicBezTo>
                <a:cubicBezTo>
                  <a:pt x="33" y="176"/>
                  <a:pt x="33" y="185"/>
                  <a:pt x="24" y="185"/>
                </a:cubicBezTo>
                <a:cubicBezTo>
                  <a:pt x="24" y="193"/>
                  <a:pt x="24" y="193"/>
                  <a:pt x="24" y="193"/>
                </a:cubicBezTo>
                <a:lnTo>
                  <a:pt x="24" y="201"/>
                </a:lnTo>
                <a:lnTo>
                  <a:pt x="16" y="209"/>
                </a:lnTo>
                <a:cubicBezTo>
                  <a:pt x="16" y="218"/>
                  <a:pt x="16" y="218"/>
                  <a:pt x="16" y="226"/>
                </a:cubicBezTo>
                <a:cubicBezTo>
                  <a:pt x="8" y="226"/>
                  <a:pt x="8" y="226"/>
                  <a:pt x="8" y="235"/>
                </a:cubicBezTo>
                <a:lnTo>
                  <a:pt x="8" y="243"/>
                </a:lnTo>
                <a:cubicBezTo>
                  <a:pt x="8" y="243"/>
                  <a:pt x="0" y="243"/>
                  <a:pt x="0" y="251"/>
                </a:cubicBezTo>
                <a:lnTo>
                  <a:pt x="0" y="260"/>
                </a:lnTo>
                <a:cubicBezTo>
                  <a:pt x="0" y="268"/>
                  <a:pt x="0" y="268"/>
                  <a:pt x="0" y="268"/>
                </a:cubicBezTo>
                <a:cubicBezTo>
                  <a:pt x="50" y="293"/>
                  <a:pt x="50" y="293"/>
                  <a:pt x="50" y="293"/>
                </a:cubicBezTo>
                <a:cubicBezTo>
                  <a:pt x="58" y="293"/>
                  <a:pt x="58" y="293"/>
                  <a:pt x="58" y="285"/>
                </a:cubicBezTo>
                <a:lnTo>
                  <a:pt x="66" y="285"/>
                </a:lnTo>
                <a:lnTo>
                  <a:pt x="66" y="276"/>
                </a:lnTo>
                <a:lnTo>
                  <a:pt x="66" y="268"/>
                </a:lnTo>
                <a:cubicBezTo>
                  <a:pt x="75" y="268"/>
                  <a:pt x="75" y="268"/>
                  <a:pt x="75" y="260"/>
                </a:cubicBezTo>
                <a:lnTo>
                  <a:pt x="75" y="251"/>
                </a:lnTo>
                <a:cubicBezTo>
                  <a:pt x="83" y="251"/>
                  <a:pt x="83" y="251"/>
                  <a:pt x="83" y="243"/>
                </a:cubicBezTo>
                <a:lnTo>
                  <a:pt x="91" y="235"/>
                </a:lnTo>
                <a:lnTo>
                  <a:pt x="91" y="226"/>
                </a:lnTo>
                <a:lnTo>
                  <a:pt x="100" y="226"/>
                </a:lnTo>
                <a:cubicBezTo>
                  <a:pt x="100" y="218"/>
                  <a:pt x="100" y="218"/>
                  <a:pt x="100" y="218"/>
                </a:cubicBezTo>
                <a:cubicBezTo>
                  <a:pt x="108" y="209"/>
                  <a:pt x="108" y="201"/>
                  <a:pt x="116" y="193"/>
                </a:cubicBezTo>
                <a:lnTo>
                  <a:pt x="125" y="185"/>
                </a:lnTo>
                <a:cubicBezTo>
                  <a:pt x="125" y="176"/>
                  <a:pt x="133" y="176"/>
                  <a:pt x="133" y="176"/>
                </a:cubicBezTo>
                <a:cubicBezTo>
                  <a:pt x="133" y="168"/>
                  <a:pt x="142" y="168"/>
                  <a:pt x="142" y="159"/>
                </a:cubicBezTo>
                <a:lnTo>
                  <a:pt x="150" y="159"/>
                </a:lnTo>
                <a:lnTo>
                  <a:pt x="150" y="151"/>
                </a:lnTo>
                <a:lnTo>
                  <a:pt x="158" y="151"/>
                </a:lnTo>
                <a:cubicBezTo>
                  <a:pt x="158" y="143"/>
                  <a:pt x="158" y="143"/>
                  <a:pt x="158" y="143"/>
                </a:cubicBezTo>
                <a:cubicBezTo>
                  <a:pt x="167" y="143"/>
                  <a:pt x="167" y="134"/>
                  <a:pt x="167" y="134"/>
                </a:cubicBezTo>
                <a:cubicBezTo>
                  <a:pt x="175" y="134"/>
                  <a:pt x="175" y="126"/>
                  <a:pt x="175" y="126"/>
                </a:cubicBezTo>
                <a:cubicBezTo>
                  <a:pt x="183" y="126"/>
                  <a:pt x="183" y="118"/>
                  <a:pt x="183" y="118"/>
                </a:cubicBezTo>
                <a:cubicBezTo>
                  <a:pt x="192" y="118"/>
                  <a:pt x="192" y="109"/>
                  <a:pt x="192" y="109"/>
                </a:cubicBezTo>
                <a:cubicBezTo>
                  <a:pt x="200" y="109"/>
                  <a:pt x="200" y="109"/>
                  <a:pt x="200" y="101"/>
                </a:cubicBezTo>
                <a:lnTo>
                  <a:pt x="209" y="101"/>
                </a:lnTo>
                <a:cubicBezTo>
                  <a:pt x="209" y="92"/>
                  <a:pt x="217" y="92"/>
                  <a:pt x="217" y="92"/>
                </a:cubicBezTo>
                <a:lnTo>
                  <a:pt x="217" y="84"/>
                </a:lnTo>
                <a:cubicBezTo>
                  <a:pt x="225" y="84"/>
                  <a:pt x="225" y="84"/>
                  <a:pt x="225" y="84"/>
                </a:cubicBezTo>
                <a:lnTo>
                  <a:pt x="234" y="84"/>
                </a:lnTo>
                <a:cubicBezTo>
                  <a:pt x="234" y="76"/>
                  <a:pt x="234" y="76"/>
                  <a:pt x="234" y="67"/>
                </a:cubicBezTo>
                <a:cubicBezTo>
                  <a:pt x="175" y="0"/>
                  <a:pt x="175" y="0"/>
                  <a:pt x="175" y="0"/>
                </a:cubicBezTo>
                <a:cubicBezTo>
                  <a:pt x="167" y="0"/>
                  <a:pt x="167" y="0"/>
                  <a:pt x="167" y="0"/>
                </a:cubicBezTo>
                <a:cubicBezTo>
                  <a:pt x="158" y="0"/>
                  <a:pt x="158" y="0"/>
                  <a:pt x="158" y="9"/>
                </a:cubicBezTo>
                <a:lnTo>
                  <a:pt x="150" y="9"/>
                </a:lnTo>
                <a:lnTo>
                  <a:pt x="150" y="17"/>
                </a:lnTo>
                <a:cubicBezTo>
                  <a:pt x="142" y="17"/>
                  <a:pt x="142" y="26"/>
                  <a:pt x="142" y="26"/>
                </a:cubicBezTo>
                <a:lnTo>
                  <a:pt x="133" y="34"/>
                </a:lnTo>
                <a:lnTo>
                  <a:pt x="125" y="42"/>
                </a:lnTo>
                <a:lnTo>
                  <a:pt x="116" y="51"/>
                </a:lnTo>
                <a:cubicBezTo>
                  <a:pt x="116" y="59"/>
                  <a:pt x="108" y="59"/>
                  <a:pt x="108" y="59"/>
                </a:cubicBezTo>
                <a:cubicBezTo>
                  <a:pt x="108" y="67"/>
                  <a:pt x="100" y="67"/>
                  <a:pt x="100" y="76"/>
                </a:cubicBezTo>
                <a:cubicBezTo>
                  <a:pt x="91" y="76"/>
                  <a:pt x="91" y="84"/>
                  <a:pt x="91" y="84"/>
                </a:cubicBezTo>
                <a:lnTo>
                  <a:pt x="83" y="92"/>
                </a:lnTo>
                <a:close/>
                <a:moveTo>
                  <a:pt x="83" y="92"/>
                </a:moveTo>
                <a:lnTo>
                  <a:pt x="83" y="92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3" name="Freeform 502">
            <a:extLst>
              <a:ext uri="{FF2B5EF4-FFF2-40B4-BE49-F238E27FC236}">
                <a16:creationId xmlns:a16="http://schemas.microsoft.com/office/drawing/2014/main" id="{CAFB5B92-DE4A-A839-FE21-D5AE3E60DF7C}"/>
              </a:ext>
            </a:extLst>
          </xdr:cNvPr>
          <xdr:cNvSpPr>
            <a:spLocks noChangeArrowheads="1"/>
          </xdr:cNvSpPr>
        </xdr:nvSpPr>
        <xdr:spPr bwMode="auto">
          <a:xfrm>
            <a:off x="3763963" y="5430837"/>
            <a:ext cx="26987" cy="93662"/>
          </a:xfrm>
          <a:custGeom>
            <a:avLst/>
            <a:gdLst>
              <a:gd name="T0" fmla="*/ 17 w 76"/>
              <a:gd name="T1" fmla="*/ 8 h 260"/>
              <a:gd name="T2" fmla="*/ 8 w 76"/>
              <a:gd name="T3" fmla="*/ 8 h 260"/>
              <a:gd name="T4" fmla="*/ 8 w 76"/>
              <a:gd name="T5" fmla="*/ 16 h 260"/>
              <a:gd name="T6" fmla="*/ 8 w 76"/>
              <a:gd name="T7" fmla="*/ 25 h 260"/>
              <a:gd name="T8" fmla="*/ 8 w 76"/>
              <a:gd name="T9" fmla="*/ 33 h 260"/>
              <a:gd name="T10" fmla="*/ 8 w 76"/>
              <a:gd name="T11" fmla="*/ 41 h 260"/>
              <a:gd name="T12" fmla="*/ 8 w 76"/>
              <a:gd name="T13" fmla="*/ 50 h 260"/>
              <a:gd name="T14" fmla="*/ 0 w 76"/>
              <a:gd name="T15" fmla="*/ 66 h 260"/>
              <a:gd name="T16" fmla="*/ 0 w 76"/>
              <a:gd name="T17" fmla="*/ 83 h 260"/>
              <a:gd name="T18" fmla="*/ 0 w 76"/>
              <a:gd name="T19" fmla="*/ 100 h 260"/>
              <a:gd name="T20" fmla="*/ 0 w 76"/>
              <a:gd name="T21" fmla="*/ 125 h 260"/>
              <a:gd name="T22" fmla="*/ 0 w 76"/>
              <a:gd name="T23" fmla="*/ 133 h 260"/>
              <a:gd name="T24" fmla="*/ 0 w 76"/>
              <a:gd name="T25" fmla="*/ 142 h 260"/>
              <a:gd name="T26" fmla="*/ 0 w 76"/>
              <a:gd name="T27" fmla="*/ 150 h 260"/>
              <a:gd name="T28" fmla="*/ 0 w 76"/>
              <a:gd name="T29" fmla="*/ 159 h 260"/>
              <a:gd name="T30" fmla="*/ 0 w 76"/>
              <a:gd name="T31" fmla="*/ 167 h 260"/>
              <a:gd name="T32" fmla="*/ 0 w 76"/>
              <a:gd name="T33" fmla="*/ 175 h 260"/>
              <a:gd name="T34" fmla="*/ 0 w 76"/>
              <a:gd name="T35" fmla="*/ 183 h 260"/>
              <a:gd name="T36" fmla="*/ 0 w 76"/>
              <a:gd name="T37" fmla="*/ 192 h 260"/>
              <a:gd name="T38" fmla="*/ 0 w 76"/>
              <a:gd name="T39" fmla="*/ 200 h 260"/>
              <a:gd name="T40" fmla="*/ 0 w 76"/>
              <a:gd name="T41" fmla="*/ 209 h 260"/>
              <a:gd name="T42" fmla="*/ 0 w 76"/>
              <a:gd name="T43" fmla="*/ 217 h 260"/>
              <a:gd name="T44" fmla="*/ 8 w 76"/>
              <a:gd name="T45" fmla="*/ 225 h 260"/>
              <a:gd name="T46" fmla="*/ 8 w 76"/>
              <a:gd name="T47" fmla="*/ 242 h 260"/>
              <a:gd name="T48" fmla="*/ 8 w 76"/>
              <a:gd name="T49" fmla="*/ 250 h 260"/>
              <a:gd name="T50" fmla="*/ 17 w 76"/>
              <a:gd name="T51" fmla="*/ 259 h 260"/>
              <a:gd name="T52" fmla="*/ 34 w 76"/>
              <a:gd name="T53" fmla="*/ 259 h 260"/>
              <a:gd name="T54" fmla="*/ 42 w 76"/>
              <a:gd name="T55" fmla="*/ 250 h 260"/>
              <a:gd name="T56" fmla="*/ 42 w 76"/>
              <a:gd name="T57" fmla="*/ 234 h 260"/>
              <a:gd name="T58" fmla="*/ 42 w 76"/>
              <a:gd name="T59" fmla="*/ 225 h 260"/>
              <a:gd name="T60" fmla="*/ 42 w 76"/>
              <a:gd name="T61" fmla="*/ 209 h 260"/>
              <a:gd name="T62" fmla="*/ 42 w 76"/>
              <a:gd name="T63" fmla="*/ 200 h 260"/>
              <a:gd name="T64" fmla="*/ 42 w 76"/>
              <a:gd name="T65" fmla="*/ 192 h 260"/>
              <a:gd name="T66" fmla="*/ 42 w 76"/>
              <a:gd name="T67" fmla="*/ 183 h 260"/>
              <a:gd name="T68" fmla="*/ 42 w 76"/>
              <a:gd name="T69" fmla="*/ 175 h 260"/>
              <a:gd name="T70" fmla="*/ 42 w 76"/>
              <a:gd name="T71" fmla="*/ 167 h 260"/>
              <a:gd name="T72" fmla="*/ 42 w 76"/>
              <a:gd name="T73" fmla="*/ 159 h 260"/>
              <a:gd name="T74" fmla="*/ 42 w 76"/>
              <a:gd name="T75" fmla="*/ 150 h 260"/>
              <a:gd name="T76" fmla="*/ 42 w 76"/>
              <a:gd name="T77" fmla="*/ 142 h 260"/>
              <a:gd name="T78" fmla="*/ 42 w 76"/>
              <a:gd name="T79" fmla="*/ 133 h 260"/>
              <a:gd name="T80" fmla="*/ 42 w 76"/>
              <a:gd name="T81" fmla="*/ 125 h 260"/>
              <a:gd name="T82" fmla="*/ 50 w 76"/>
              <a:gd name="T83" fmla="*/ 100 h 260"/>
              <a:gd name="T84" fmla="*/ 50 w 76"/>
              <a:gd name="T85" fmla="*/ 92 h 260"/>
              <a:gd name="T86" fmla="*/ 58 w 76"/>
              <a:gd name="T87" fmla="*/ 75 h 260"/>
              <a:gd name="T88" fmla="*/ 58 w 76"/>
              <a:gd name="T89" fmla="*/ 58 h 260"/>
              <a:gd name="T90" fmla="*/ 58 w 76"/>
              <a:gd name="T91" fmla="*/ 50 h 260"/>
              <a:gd name="T92" fmla="*/ 67 w 76"/>
              <a:gd name="T93" fmla="*/ 41 h 260"/>
              <a:gd name="T94" fmla="*/ 67 w 76"/>
              <a:gd name="T95" fmla="*/ 33 h 260"/>
              <a:gd name="T96" fmla="*/ 67 w 76"/>
              <a:gd name="T97" fmla="*/ 25 h 260"/>
              <a:gd name="T98" fmla="*/ 75 w 76"/>
              <a:gd name="T99" fmla="*/ 16 h 260"/>
              <a:gd name="T100" fmla="*/ 67 w 76"/>
              <a:gd name="T101" fmla="*/ 8 h 260"/>
              <a:gd name="T102" fmla="*/ 25 w 76"/>
              <a:gd name="T103" fmla="*/ 0 h 260"/>
              <a:gd name="T104" fmla="*/ 17 w 76"/>
              <a:gd name="T105" fmla="*/ 8 h 260"/>
              <a:gd name="T106" fmla="*/ 17 w 76"/>
              <a:gd name="T107" fmla="*/ 8 h 260"/>
              <a:gd name="T108" fmla="*/ 17 w 76"/>
              <a:gd name="T109" fmla="*/ 8 h 26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</a:cxnLst>
            <a:rect l="0" t="0" r="r" b="b"/>
            <a:pathLst>
              <a:path w="76" h="260">
                <a:moveTo>
                  <a:pt x="17" y="8"/>
                </a:moveTo>
                <a:cubicBezTo>
                  <a:pt x="8" y="8"/>
                  <a:pt x="8" y="8"/>
                  <a:pt x="8" y="8"/>
                </a:cubicBezTo>
                <a:cubicBezTo>
                  <a:pt x="8" y="16"/>
                  <a:pt x="8" y="16"/>
                  <a:pt x="8" y="16"/>
                </a:cubicBezTo>
                <a:lnTo>
                  <a:pt x="8" y="25"/>
                </a:lnTo>
                <a:lnTo>
                  <a:pt x="8" y="33"/>
                </a:lnTo>
                <a:lnTo>
                  <a:pt x="8" y="41"/>
                </a:lnTo>
                <a:lnTo>
                  <a:pt x="8" y="50"/>
                </a:lnTo>
                <a:cubicBezTo>
                  <a:pt x="8" y="50"/>
                  <a:pt x="0" y="58"/>
                  <a:pt x="0" y="66"/>
                </a:cubicBezTo>
                <a:cubicBezTo>
                  <a:pt x="0" y="75"/>
                  <a:pt x="0" y="75"/>
                  <a:pt x="0" y="83"/>
                </a:cubicBezTo>
                <a:cubicBezTo>
                  <a:pt x="0" y="92"/>
                  <a:pt x="0" y="92"/>
                  <a:pt x="0" y="100"/>
                </a:cubicBezTo>
                <a:cubicBezTo>
                  <a:pt x="0" y="108"/>
                  <a:pt x="0" y="117"/>
                  <a:pt x="0" y="125"/>
                </a:cubicBezTo>
                <a:cubicBezTo>
                  <a:pt x="0" y="133"/>
                  <a:pt x="0" y="133"/>
                  <a:pt x="0" y="133"/>
                </a:cubicBezTo>
                <a:lnTo>
                  <a:pt x="0" y="142"/>
                </a:lnTo>
                <a:lnTo>
                  <a:pt x="0" y="150"/>
                </a:lnTo>
                <a:cubicBezTo>
                  <a:pt x="0" y="159"/>
                  <a:pt x="0" y="159"/>
                  <a:pt x="0" y="159"/>
                </a:cubicBezTo>
                <a:lnTo>
                  <a:pt x="0" y="167"/>
                </a:lnTo>
                <a:cubicBezTo>
                  <a:pt x="0" y="175"/>
                  <a:pt x="0" y="175"/>
                  <a:pt x="0" y="175"/>
                </a:cubicBezTo>
                <a:cubicBezTo>
                  <a:pt x="0" y="183"/>
                  <a:pt x="0" y="183"/>
                  <a:pt x="0" y="183"/>
                </a:cubicBezTo>
                <a:lnTo>
                  <a:pt x="0" y="192"/>
                </a:lnTo>
                <a:lnTo>
                  <a:pt x="0" y="200"/>
                </a:lnTo>
                <a:lnTo>
                  <a:pt x="0" y="209"/>
                </a:lnTo>
                <a:lnTo>
                  <a:pt x="0" y="217"/>
                </a:lnTo>
                <a:lnTo>
                  <a:pt x="8" y="225"/>
                </a:lnTo>
                <a:cubicBezTo>
                  <a:pt x="8" y="234"/>
                  <a:pt x="8" y="234"/>
                  <a:pt x="8" y="242"/>
                </a:cubicBezTo>
                <a:lnTo>
                  <a:pt x="8" y="250"/>
                </a:lnTo>
                <a:cubicBezTo>
                  <a:pt x="8" y="259"/>
                  <a:pt x="17" y="259"/>
                  <a:pt x="17" y="259"/>
                </a:cubicBezTo>
                <a:cubicBezTo>
                  <a:pt x="34" y="259"/>
                  <a:pt x="34" y="259"/>
                  <a:pt x="34" y="259"/>
                </a:cubicBezTo>
                <a:cubicBezTo>
                  <a:pt x="42" y="259"/>
                  <a:pt x="42" y="250"/>
                  <a:pt x="42" y="250"/>
                </a:cubicBezTo>
                <a:cubicBezTo>
                  <a:pt x="42" y="242"/>
                  <a:pt x="42" y="242"/>
                  <a:pt x="42" y="234"/>
                </a:cubicBezTo>
                <a:lnTo>
                  <a:pt x="42" y="225"/>
                </a:lnTo>
                <a:cubicBezTo>
                  <a:pt x="42" y="217"/>
                  <a:pt x="42" y="217"/>
                  <a:pt x="42" y="209"/>
                </a:cubicBezTo>
                <a:lnTo>
                  <a:pt x="42" y="200"/>
                </a:lnTo>
                <a:cubicBezTo>
                  <a:pt x="42" y="192"/>
                  <a:pt x="42" y="192"/>
                  <a:pt x="42" y="192"/>
                </a:cubicBezTo>
                <a:lnTo>
                  <a:pt x="42" y="183"/>
                </a:lnTo>
                <a:lnTo>
                  <a:pt x="42" y="175"/>
                </a:lnTo>
                <a:cubicBezTo>
                  <a:pt x="42" y="167"/>
                  <a:pt x="42" y="167"/>
                  <a:pt x="42" y="167"/>
                </a:cubicBezTo>
                <a:lnTo>
                  <a:pt x="42" y="159"/>
                </a:lnTo>
                <a:cubicBezTo>
                  <a:pt x="42" y="150"/>
                  <a:pt x="42" y="150"/>
                  <a:pt x="42" y="150"/>
                </a:cubicBezTo>
                <a:lnTo>
                  <a:pt x="42" y="142"/>
                </a:lnTo>
                <a:lnTo>
                  <a:pt x="42" y="133"/>
                </a:lnTo>
                <a:cubicBezTo>
                  <a:pt x="42" y="125"/>
                  <a:pt x="42" y="125"/>
                  <a:pt x="42" y="125"/>
                </a:cubicBezTo>
                <a:cubicBezTo>
                  <a:pt x="50" y="117"/>
                  <a:pt x="50" y="108"/>
                  <a:pt x="50" y="100"/>
                </a:cubicBezTo>
                <a:lnTo>
                  <a:pt x="50" y="92"/>
                </a:lnTo>
                <a:cubicBezTo>
                  <a:pt x="50" y="83"/>
                  <a:pt x="50" y="83"/>
                  <a:pt x="58" y="75"/>
                </a:cubicBezTo>
                <a:cubicBezTo>
                  <a:pt x="58" y="75"/>
                  <a:pt x="58" y="66"/>
                  <a:pt x="58" y="58"/>
                </a:cubicBezTo>
                <a:lnTo>
                  <a:pt x="58" y="50"/>
                </a:lnTo>
                <a:cubicBezTo>
                  <a:pt x="67" y="41"/>
                  <a:pt x="67" y="41"/>
                  <a:pt x="67" y="41"/>
                </a:cubicBezTo>
                <a:cubicBezTo>
                  <a:pt x="67" y="33"/>
                  <a:pt x="67" y="33"/>
                  <a:pt x="67" y="33"/>
                </a:cubicBezTo>
                <a:lnTo>
                  <a:pt x="67" y="25"/>
                </a:lnTo>
                <a:lnTo>
                  <a:pt x="75" y="16"/>
                </a:lnTo>
                <a:cubicBezTo>
                  <a:pt x="75" y="16"/>
                  <a:pt x="67" y="16"/>
                  <a:pt x="67" y="8"/>
                </a:cubicBezTo>
                <a:cubicBezTo>
                  <a:pt x="25" y="0"/>
                  <a:pt x="25" y="0"/>
                  <a:pt x="25" y="0"/>
                </a:cubicBezTo>
                <a:cubicBezTo>
                  <a:pt x="17" y="0"/>
                  <a:pt x="17" y="0"/>
                  <a:pt x="17" y="8"/>
                </a:cubicBezTo>
                <a:close/>
                <a:moveTo>
                  <a:pt x="17" y="8"/>
                </a:moveTo>
                <a:lnTo>
                  <a:pt x="17" y="8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14" name="Freeform 503">
            <a:extLst>
              <a:ext uri="{FF2B5EF4-FFF2-40B4-BE49-F238E27FC236}">
                <a16:creationId xmlns:a16="http://schemas.microsoft.com/office/drawing/2014/main" id="{74177395-9DF9-D608-FCC7-E0E4AE81556A}"/>
              </a:ext>
            </a:extLst>
          </xdr:cNvPr>
          <xdr:cNvSpPr>
            <a:spLocks noChangeArrowheads="1"/>
          </xdr:cNvSpPr>
        </xdr:nvSpPr>
        <xdr:spPr bwMode="auto">
          <a:xfrm>
            <a:off x="3925888" y="5216524"/>
            <a:ext cx="142875" cy="304800"/>
          </a:xfrm>
          <a:custGeom>
            <a:avLst/>
            <a:gdLst>
              <a:gd name="T0" fmla="*/ 76 w 395"/>
              <a:gd name="T1" fmla="*/ 836 h 845"/>
              <a:gd name="T2" fmla="*/ 126 w 395"/>
              <a:gd name="T3" fmla="*/ 844 h 845"/>
              <a:gd name="T4" fmla="*/ 218 w 395"/>
              <a:gd name="T5" fmla="*/ 786 h 845"/>
              <a:gd name="T6" fmla="*/ 226 w 395"/>
              <a:gd name="T7" fmla="*/ 761 h 845"/>
              <a:gd name="T8" fmla="*/ 327 w 395"/>
              <a:gd name="T9" fmla="*/ 301 h 845"/>
              <a:gd name="T10" fmla="*/ 368 w 395"/>
              <a:gd name="T11" fmla="*/ 134 h 845"/>
              <a:gd name="T12" fmla="*/ 394 w 395"/>
              <a:gd name="T13" fmla="*/ 25 h 845"/>
              <a:gd name="T14" fmla="*/ 377 w 395"/>
              <a:gd name="T15" fmla="*/ 0 h 845"/>
              <a:gd name="T16" fmla="*/ 360 w 395"/>
              <a:gd name="T17" fmla="*/ 8 h 845"/>
              <a:gd name="T18" fmla="*/ 310 w 395"/>
              <a:gd name="T19" fmla="*/ 117 h 845"/>
              <a:gd name="T20" fmla="*/ 235 w 395"/>
              <a:gd name="T21" fmla="*/ 267 h 845"/>
              <a:gd name="T22" fmla="*/ 26 w 395"/>
              <a:gd name="T23" fmla="*/ 694 h 845"/>
              <a:gd name="T24" fmla="*/ 76 w 395"/>
              <a:gd name="T25" fmla="*/ 836 h 845"/>
              <a:gd name="T26" fmla="*/ 126 w 395"/>
              <a:gd name="T27" fmla="*/ 686 h 845"/>
              <a:gd name="T28" fmla="*/ 176 w 395"/>
              <a:gd name="T29" fmla="*/ 736 h 845"/>
              <a:gd name="T30" fmla="*/ 126 w 395"/>
              <a:gd name="T31" fmla="*/ 786 h 845"/>
              <a:gd name="T32" fmla="*/ 76 w 395"/>
              <a:gd name="T33" fmla="*/ 736 h 845"/>
              <a:gd name="T34" fmla="*/ 126 w 395"/>
              <a:gd name="T35" fmla="*/ 686 h 845"/>
              <a:gd name="T36" fmla="*/ 126 w 395"/>
              <a:gd name="T37" fmla="*/ 686 h 845"/>
              <a:gd name="T38" fmla="*/ 126 w 395"/>
              <a:gd name="T39" fmla="*/ 686 h 8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395" h="845">
                <a:moveTo>
                  <a:pt x="76" y="836"/>
                </a:moveTo>
                <a:cubicBezTo>
                  <a:pt x="93" y="844"/>
                  <a:pt x="109" y="844"/>
                  <a:pt x="126" y="844"/>
                </a:cubicBezTo>
                <a:cubicBezTo>
                  <a:pt x="159" y="844"/>
                  <a:pt x="201" y="819"/>
                  <a:pt x="218" y="786"/>
                </a:cubicBezTo>
                <a:cubicBezTo>
                  <a:pt x="218" y="777"/>
                  <a:pt x="218" y="769"/>
                  <a:pt x="226" y="761"/>
                </a:cubicBezTo>
                <a:cubicBezTo>
                  <a:pt x="327" y="301"/>
                  <a:pt x="327" y="301"/>
                  <a:pt x="327" y="301"/>
                </a:cubicBezTo>
                <a:cubicBezTo>
                  <a:pt x="368" y="134"/>
                  <a:pt x="368" y="134"/>
                  <a:pt x="368" y="134"/>
                </a:cubicBezTo>
                <a:cubicBezTo>
                  <a:pt x="394" y="25"/>
                  <a:pt x="394" y="25"/>
                  <a:pt x="394" y="25"/>
                </a:cubicBezTo>
                <a:cubicBezTo>
                  <a:pt x="394" y="8"/>
                  <a:pt x="385" y="0"/>
                  <a:pt x="377" y="0"/>
                </a:cubicBezTo>
                <a:cubicBezTo>
                  <a:pt x="368" y="0"/>
                  <a:pt x="368" y="0"/>
                  <a:pt x="360" y="8"/>
                </a:cubicBezTo>
                <a:cubicBezTo>
                  <a:pt x="310" y="117"/>
                  <a:pt x="310" y="117"/>
                  <a:pt x="310" y="117"/>
                </a:cubicBezTo>
                <a:cubicBezTo>
                  <a:pt x="235" y="267"/>
                  <a:pt x="235" y="267"/>
                  <a:pt x="235" y="267"/>
                </a:cubicBezTo>
                <a:cubicBezTo>
                  <a:pt x="26" y="694"/>
                  <a:pt x="26" y="694"/>
                  <a:pt x="26" y="694"/>
                </a:cubicBezTo>
                <a:cubicBezTo>
                  <a:pt x="0" y="744"/>
                  <a:pt x="26" y="811"/>
                  <a:pt x="76" y="836"/>
                </a:cubicBezTo>
                <a:close/>
                <a:moveTo>
                  <a:pt x="126" y="686"/>
                </a:moveTo>
                <a:cubicBezTo>
                  <a:pt x="151" y="686"/>
                  <a:pt x="176" y="711"/>
                  <a:pt x="176" y="736"/>
                </a:cubicBezTo>
                <a:cubicBezTo>
                  <a:pt x="176" y="769"/>
                  <a:pt x="151" y="786"/>
                  <a:pt x="126" y="786"/>
                </a:cubicBezTo>
                <a:cubicBezTo>
                  <a:pt x="101" y="786"/>
                  <a:pt x="76" y="769"/>
                  <a:pt x="76" y="736"/>
                </a:cubicBezTo>
                <a:cubicBezTo>
                  <a:pt x="76" y="711"/>
                  <a:pt x="101" y="686"/>
                  <a:pt x="126" y="686"/>
                </a:cubicBezTo>
                <a:close/>
                <a:moveTo>
                  <a:pt x="126" y="686"/>
                </a:moveTo>
                <a:lnTo>
                  <a:pt x="126" y="686"/>
                </a:lnTo>
                <a:close/>
              </a:path>
            </a:pathLst>
          </a:custGeom>
          <a:grpFill/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</xdr:grpSp>
    <xdr:clientData/>
  </xdr:twoCellAnchor>
  <xdr:twoCellAnchor>
    <xdr:from>
      <xdr:col>1</xdr:col>
      <xdr:colOff>63500</xdr:colOff>
      <xdr:row>4</xdr:row>
      <xdr:rowOff>206375</xdr:rowOff>
    </xdr:from>
    <xdr:to>
      <xdr:col>1</xdr:col>
      <xdr:colOff>273050</xdr:colOff>
      <xdr:row>5</xdr:row>
      <xdr:rowOff>98425</xdr:rowOff>
    </xdr:to>
    <xdr:sp macro="" textlink="">
      <xdr:nvSpPr>
        <xdr:cNvPr id="15" name="Shape 290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B95DA1-B708-49AB-8168-14393E02D0B0}"/>
            </a:ext>
          </a:extLst>
        </xdr:cNvPr>
        <xdr:cNvSpPr/>
      </xdr:nvSpPr>
      <xdr:spPr>
        <a:xfrm>
          <a:off x="292100" y="2197100"/>
          <a:ext cx="209550" cy="206375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11</xdr:col>
      <xdr:colOff>519340</xdr:colOff>
      <xdr:row>4</xdr:row>
      <xdr:rowOff>206375</xdr:rowOff>
    </xdr:from>
    <xdr:to>
      <xdr:col>11</xdr:col>
      <xdr:colOff>728890</xdr:colOff>
      <xdr:row>5</xdr:row>
      <xdr:rowOff>98425</xdr:rowOff>
    </xdr:to>
    <xdr:sp macro="" textlink="">
      <xdr:nvSpPr>
        <xdr:cNvPr id="16" name="Shape 290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D6A4A2B-E38B-4DB9-AE9D-8AD4B47EA6FE}"/>
            </a:ext>
          </a:extLst>
        </xdr:cNvPr>
        <xdr:cNvSpPr/>
      </xdr:nvSpPr>
      <xdr:spPr>
        <a:xfrm>
          <a:off x="15721240" y="2197100"/>
          <a:ext cx="209550" cy="206375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7</xdr:col>
      <xdr:colOff>389251</xdr:colOff>
      <xdr:row>6</xdr:row>
      <xdr:rowOff>174626</xdr:rowOff>
    </xdr:from>
    <xdr:to>
      <xdr:col>7</xdr:col>
      <xdr:colOff>1095375</xdr:colOff>
      <xdr:row>8</xdr:row>
      <xdr:rowOff>193042</xdr:rowOff>
    </xdr:to>
    <xdr:sp macro="" textlink="">
      <xdr:nvSpPr>
        <xdr:cNvPr id="17" name="Freeform 10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E3C6C6F-7A16-4C0F-A3BB-DE921DD0BD39}"/>
            </a:ext>
          </a:extLst>
        </xdr:cNvPr>
        <xdr:cNvSpPr>
          <a:spLocks noChangeArrowheads="1"/>
        </xdr:cNvSpPr>
      </xdr:nvSpPr>
      <xdr:spPr bwMode="auto">
        <a:xfrm>
          <a:off x="9295126" y="2809876"/>
          <a:ext cx="706124" cy="653416"/>
        </a:xfrm>
        <a:custGeom>
          <a:avLst/>
          <a:gdLst>
            <a:gd name="T0" fmla="*/ 80 w 498"/>
            <a:gd name="T1" fmla="*/ 151 h 445"/>
            <a:gd name="T2" fmla="*/ 80 w 498"/>
            <a:gd name="T3" fmla="*/ 151 h 445"/>
            <a:gd name="T4" fmla="*/ 142 w 498"/>
            <a:gd name="T5" fmla="*/ 169 h 445"/>
            <a:gd name="T6" fmla="*/ 151 w 498"/>
            <a:gd name="T7" fmla="*/ 169 h 445"/>
            <a:gd name="T8" fmla="*/ 195 w 498"/>
            <a:gd name="T9" fmla="*/ 134 h 445"/>
            <a:gd name="T10" fmla="*/ 195 w 498"/>
            <a:gd name="T11" fmla="*/ 125 h 445"/>
            <a:gd name="T12" fmla="*/ 178 w 498"/>
            <a:gd name="T13" fmla="*/ 107 h 445"/>
            <a:gd name="T14" fmla="*/ 275 w 498"/>
            <a:gd name="T15" fmla="*/ 10 h 445"/>
            <a:gd name="T16" fmla="*/ 195 w 498"/>
            <a:gd name="T17" fmla="*/ 0 h 445"/>
            <a:gd name="T18" fmla="*/ 107 w 498"/>
            <a:gd name="T19" fmla="*/ 54 h 445"/>
            <a:gd name="T20" fmla="*/ 72 w 498"/>
            <a:gd name="T21" fmla="*/ 81 h 445"/>
            <a:gd name="T22" fmla="*/ 53 w 498"/>
            <a:gd name="T23" fmla="*/ 116 h 445"/>
            <a:gd name="T24" fmla="*/ 18 w 498"/>
            <a:gd name="T25" fmla="*/ 125 h 445"/>
            <a:gd name="T26" fmla="*/ 0 w 498"/>
            <a:gd name="T27" fmla="*/ 143 h 445"/>
            <a:gd name="T28" fmla="*/ 0 w 498"/>
            <a:gd name="T29" fmla="*/ 151 h 445"/>
            <a:gd name="T30" fmla="*/ 36 w 498"/>
            <a:gd name="T31" fmla="*/ 187 h 445"/>
            <a:gd name="T32" fmla="*/ 53 w 498"/>
            <a:gd name="T33" fmla="*/ 196 h 445"/>
            <a:gd name="T34" fmla="*/ 72 w 498"/>
            <a:gd name="T35" fmla="*/ 178 h 445"/>
            <a:gd name="T36" fmla="*/ 80 w 498"/>
            <a:gd name="T37" fmla="*/ 151 h 445"/>
            <a:gd name="T38" fmla="*/ 222 w 498"/>
            <a:gd name="T39" fmla="*/ 160 h 445"/>
            <a:gd name="T40" fmla="*/ 222 w 498"/>
            <a:gd name="T41" fmla="*/ 160 h 445"/>
            <a:gd name="T42" fmla="*/ 213 w 498"/>
            <a:gd name="T43" fmla="*/ 160 h 445"/>
            <a:gd name="T44" fmla="*/ 178 w 498"/>
            <a:gd name="T45" fmla="*/ 187 h 445"/>
            <a:gd name="T46" fmla="*/ 169 w 498"/>
            <a:gd name="T47" fmla="*/ 204 h 445"/>
            <a:gd name="T48" fmla="*/ 381 w 498"/>
            <a:gd name="T49" fmla="*/ 435 h 445"/>
            <a:gd name="T50" fmla="*/ 399 w 498"/>
            <a:gd name="T51" fmla="*/ 435 h 445"/>
            <a:gd name="T52" fmla="*/ 426 w 498"/>
            <a:gd name="T53" fmla="*/ 417 h 445"/>
            <a:gd name="T54" fmla="*/ 426 w 498"/>
            <a:gd name="T55" fmla="*/ 400 h 445"/>
            <a:gd name="T56" fmla="*/ 222 w 498"/>
            <a:gd name="T57" fmla="*/ 160 h 445"/>
            <a:gd name="T58" fmla="*/ 497 w 498"/>
            <a:gd name="T59" fmla="*/ 63 h 445"/>
            <a:gd name="T60" fmla="*/ 497 w 498"/>
            <a:gd name="T61" fmla="*/ 63 h 445"/>
            <a:gd name="T62" fmla="*/ 479 w 498"/>
            <a:gd name="T63" fmla="*/ 54 h 445"/>
            <a:gd name="T64" fmla="*/ 461 w 498"/>
            <a:gd name="T65" fmla="*/ 89 h 445"/>
            <a:gd name="T66" fmla="*/ 408 w 498"/>
            <a:gd name="T67" fmla="*/ 107 h 445"/>
            <a:gd name="T68" fmla="*/ 399 w 498"/>
            <a:gd name="T69" fmla="*/ 63 h 445"/>
            <a:gd name="T70" fmla="*/ 417 w 498"/>
            <a:gd name="T71" fmla="*/ 19 h 445"/>
            <a:gd name="T72" fmla="*/ 408 w 498"/>
            <a:gd name="T73" fmla="*/ 10 h 445"/>
            <a:gd name="T74" fmla="*/ 337 w 498"/>
            <a:gd name="T75" fmla="*/ 72 h 445"/>
            <a:gd name="T76" fmla="*/ 319 w 498"/>
            <a:gd name="T77" fmla="*/ 151 h 445"/>
            <a:gd name="T78" fmla="*/ 284 w 498"/>
            <a:gd name="T79" fmla="*/ 187 h 445"/>
            <a:gd name="T80" fmla="*/ 319 w 498"/>
            <a:gd name="T81" fmla="*/ 231 h 445"/>
            <a:gd name="T82" fmla="*/ 364 w 498"/>
            <a:gd name="T83" fmla="*/ 187 h 445"/>
            <a:gd name="T84" fmla="*/ 408 w 498"/>
            <a:gd name="T85" fmla="*/ 178 h 445"/>
            <a:gd name="T86" fmla="*/ 488 w 498"/>
            <a:gd name="T87" fmla="*/ 143 h 445"/>
            <a:gd name="T88" fmla="*/ 497 w 498"/>
            <a:gd name="T89" fmla="*/ 63 h 445"/>
            <a:gd name="T90" fmla="*/ 72 w 498"/>
            <a:gd name="T91" fmla="*/ 400 h 445"/>
            <a:gd name="T92" fmla="*/ 72 w 498"/>
            <a:gd name="T93" fmla="*/ 400 h 445"/>
            <a:gd name="T94" fmla="*/ 72 w 498"/>
            <a:gd name="T95" fmla="*/ 417 h 445"/>
            <a:gd name="T96" fmla="*/ 89 w 498"/>
            <a:gd name="T97" fmla="*/ 444 h 445"/>
            <a:gd name="T98" fmla="*/ 107 w 498"/>
            <a:gd name="T99" fmla="*/ 435 h 445"/>
            <a:gd name="T100" fmla="*/ 231 w 498"/>
            <a:gd name="T101" fmla="*/ 320 h 445"/>
            <a:gd name="T102" fmla="*/ 195 w 498"/>
            <a:gd name="T103" fmla="*/ 275 h 445"/>
            <a:gd name="T104" fmla="*/ 72 w 498"/>
            <a:gd name="T105" fmla="*/ 400 h 44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</a:cxnLst>
          <a:rect l="0" t="0" r="r" b="b"/>
          <a:pathLst>
            <a:path w="498" h="445">
              <a:moveTo>
                <a:pt x="80" y="151"/>
              </a:moveTo>
              <a:lnTo>
                <a:pt x="80" y="151"/>
              </a:lnTo>
              <a:cubicBezTo>
                <a:pt x="97" y="134"/>
                <a:pt x="116" y="143"/>
                <a:pt x="142" y="169"/>
              </a:cubicBezTo>
              <a:cubicBezTo>
                <a:pt x="151" y="178"/>
                <a:pt x="151" y="169"/>
                <a:pt x="151" y="169"/>
              </a:cubicBezTo>
              <a:cubicBezTo>
                <a:pt x="160" y="169"/>
                <a:pt x="186" y="134"/>
                <a:pt x="195" y="134"/>
              </a:cubicBezTo>
              <a:cubicBezTo>
                <a:pt x="195" y="134"/>
                <a:pt x="195" y="134"/>
                <a:pt x="195" y="125"/>
              </a:cubicBezTo>
              <a:cubicBezTo>
                <a:pt x="186" y="125"/>
                <a:pt x="178" y="116"/>
                <a:pt x="178" y="107"/>
              </a:cubicBezTo>
              <a:cubicBezTo>
                <a:pt x="133" y="45"/>
                <a:pt x="301" y="10"/>
                <a:pt x="275" y="10"/>
              </a:cubicBezTo>
              <a:cubicBezTo>
                <a:pt x="257" y="0"/>
                <a:pt x="204" y="0"/>
                <a:pt x="195" y="0"/>
              </a:cubicBezTo>
              <a:cubicBezTo>
                <a:pt x="169" y="10"/>
                <a:pt x="125" y="36"/>
                <a:pt x="107" y="54"/>
              </a:cubicBezTo>
              <a:cubicBezTo>
                <a:pt x="80" y="72"/>
                <a:pt x="72" y="81"/>
                <a:pt x="72" y="81"/>
              </a:cubicBezTo>
              <a:cubicBezTo>
                <a:pt x="62" y="89"/>
                <a:pt x="72" y="107"/>
                <a:pt x="53" y="116"/>
              </a:cubicBezTo>
              <a:cubicBezTo>
                <a:pt x="36" y="125"/>
                <a:pt x="27" y="116"/>
                <a:pt x="18" y="125"/>
              </a:cubicBezTo>
              <a:cubicBezTo>
                <a:pt x="18" y="134"/>
                <a:pt x="9" y="134"/>
                <a:pt x="0" y="143"/>
              </a:cubicBezTo>
              <a:lnTo>
                <a:pt x="0" y="151"/>
              </a:lnTo>
              <a:lnTo>
                <a:pt x="36" y="187"/>
              </a:lnTo>
              <a:cubicBezTo>
                <a:pt x="36" y="196"/>
                <a:pt x="44" y="196"/>
                <a:pt x="53" y="196"/>
              </a:cubicBezTo>
              <a:cubicBezTo>
                <a:pt x="53" y="187"/>
                <a:pt x="62" y="178"/>
                <a:pt x="72" y="178"/>
              </a:cubicBezTo>
              <a:cubicBezTo>
                <a:pt x="72" y="178"/>
                <a:pt x="72" y="151"/>
                <a:pt x="80" y="151"/>
              </a:cubicBezTo>
              <a:close/>
              <a:moveTo>
                <a:pt x="222" y="160"/>
              </a:moveTo>
              <a:lnTo>
                <a:pt x="222" y="160"/>
              </a:lnTo>
              <a:cubicBezTo>
                <a:pt x="213" y="160"/>
                <a:pt x="213" y="160"/>
                <a:pt x="213" y="160"/>
              </a:cubicBezTo>
              <a:cubicBezTo>
                <a:pt x="178" y="187"/>
                <a:pt x="178" y="187"/>
                <a:pt x="178" y="187"/>
              </a:cubicBezTo>
              <a:cubicBezTo>
                <a:pt x="169" y="196"/>
                <a:pt x="169" y="196"/>
                <a:pt x="169" y="204"/>
              </a:cubicBezTo>
              <a:cubicBezTo>
                <a:pt x="381" y="435"/>
                <a:pt x="381" y="435"/>
                <a:pt x="381" y="435"/>
              </a:cubicBezTo>
              <a:cubicBezTo>
                <a:pt x="381" y="444"/>
                <a:pt x="391" y="444"/>
                <a:pt x="399" y="435"/>
              </a:cubicBezTo>
              <a:cubicBezTo>
                <a:pt x="426" y="417"/>
                <a:pt x="426" y="417"/>
                <a:pt x="426" y="417"/>
              </a:cubicBezTo>
              <a:cubicBezTo>
                <a:pt x="426" y="408"/>
                <a:pt x="426" y="400"/>
                <a:pt x="426" y="400"/>
              </a:cubicBezTo>
              <a:lnTo>
                <a:pt x="222" y="160"/>
              </a:lnTo>
              <a:close/>
              <a:moveTo>
                <a:pt x="497" y="63"/>
              </a:moveTo>
              <a:lnTo>
                <a:pt x="497" y="63"/>
              </a:lnTo>
              <a:cubicBezTo>
                <a:pt x="488" y="45"/>
                <a:pt x="488" y="54"/>
                <a:pt x="479" y="54"/>
              </a:cubicBezTo>
              <a:cubicBezTo>
                <a:pt x="479" y="63"/>
                <a:pt x="461" y="81"/>
                <a:pt x="461" y="89"/>
              </a:cubicBezTo>
              <a:cubicBezTo>
                <a:pt x="452" y="107"/>
                <a:pt x="435" y="125"/>
                <a:pt x="408" y="107"/>
              </a:cubicBezTo>
              <a:cubicBezTo>
                <a:pt x="381" y="81"/>
                <a:pt x="391" y="72"/>
                <a:pt x="399" y="63"/>
              </a:cubicBezTo>
              <a:cubicBezTo>
                <a:pt x="399" y="54"/>
                <a:pt x="417" y="28"/>
                <a:pt x="417" y="19"/>
              </a:cubicBezTo>
              <a:cubicBezTo>
                <a:pt x="426" y="19"/>
                <a:pt x="417" y="10"/>
                <a:pt x="408" y="10"/>
              </a:cubicBezTo>
              <a:cubicBezTo>
                <a:pt x="399" y="19"/>
                <a:pt x="346" y="36"/>
                <a:pt x="337" y="72"/>
              </a:cubicBezTo>
              <a:cubicBezTo>
                <a:pt x="328" y="98"/>
                <a:pt x="346" y="125"/>
                <a:pt x="319" y="151"/>
              </a:cubicBezTo>
              <a:cubicBezTo>
                <a:pt x="284" y="187"/>
                <a:pt x="284" y="187"/>
                <a:pt x="284" y="187"/>
              </a:cubicBezTo>
              <a:cubicBezTo>
                <a:pt x="319" y="231"/>
                <a:pt x="319" y="231"/>
                <a:pt x="319" y="231"/>
              </a:cubicBezTo>
              <a:cubicBezTo>
                <a:pt x="364" y="187"/>
                <a:pt x="364" y="187"/>
                <a:pt x="364" y="187"/>
              </a:cubicBezTo>
              <a:cubicBezTo>
                <a:pt x="372" y="178"/>
                <a:pt x="391" y="169"/>
                <a:pt x="408" y="178"/>
              </a:cubicBezTo>
              <a:cubicBezTo>
                <a:pt x="452" y="187"/>
                <a:pt x="470" y="169"/>
                <a:pt x="488" y="143"/>
              </a:cubicBezTo>
              <a:cubicBezTo>
                <a:pt x="497" y="116"/>
                <a:pt x="497" y="72"/>
                <a:pt x="497" y="63"/>
              </a:cubicBezTo>
              <a:close/>
              <a:moveTo>
                <a:pt x="72" y="400"/>
              </a:moveTo>
              <a:lnTo>
                <a:pt x="72" y="400"/>
              </a:lnTo>
              <a:cubicBezTo>
                <a:pt x="62" y="408"/>
                <a:pt x="62" y="417"/>
                <a:pt x="72" y="417"/>
              </a:cubicBezTo>
              <a:cubicBezTo>
                <a:pt x="89" y="444"/>
                <a:pt x="89" y="444"/>
                <a:pt x="89" y="444"/>
              </a:cubicBezTo>
              <a:cubicBezTo>
                <a:pt x="97" y="444"/>
                <a:pt x="107" y="444"/>
                <a:pt x="107" y="435"/>
              </a:cubicBezTo>
              <a:cubicBezTo>
                <a:pt x="231" y="320"/>
                <a:pt x="231" y="320"/>
                <a:pt x="231" y="320"/>
              </a:cubicBezTo>
              <a:cubicBezTo>
                <a:pt x="195" y="275"/>
                <a:pt x="195" y="275"/>
                <a:pt x="195" y="275"/>
              </a:cubicBezTo>
              <a:lnTo>
                <a:pt x="72" y="400"/>
              </a:lnTo>
              <a:close/>
            </a:path>
          </a:pathLst>
        </a:custGeom>
        <a:solidFill>
          <a:schemeClr val="tx2"/>
        </a:solidFill>
        <a:ln>
          <a:noFill/>
        </a:ln>
        <a:effectLst/>
      </xdr:spPr>
      <xdr:txBody>
        <a:bodyPr wrap="square" anchor="ctr"/>
        <a:lstStyle>
          <a:defPPr>
            <a:defRPr lang="es-ES_trad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900"/>
        </a:p>
      </xdr:txBody>
    </xdr:sp>
    <xdr:clientData/>
  </xdr:twoCellAnchor>
  <xdr:twoCellAnchor>
    <xdr:from>
      <xdr:col>3</xdr:col>
      <xdr:colOff>365125</xdr:colOff>
      <xdr:row>6</xdr:row>
      <xdr:rowOff>190501</xdr:rowOff>
    </xdr:from>
    <xdr:to>
      <xdr:col>3</xdr:col>
      <xdr:colOff>1365250</xdr:colOff>
      <xdr:row>8</xdr:row>
      <xdr:rowOff>315607</xdr:rowOff>
    </xdr:to>
    <xdr:sp macro="" textlink="">
      <xdr:nvSpPr>
        <xdr:cNvPr id="18" name="Freeform 29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B765FE3-7008-4DBD-B25C-C1C5622B59BF}"/>
            </a:ext>
          </a:extLst>
        </xdr:cNvPr>
        <xdr:cNvSpPr>
          <a:spLocks noChangeArrowheads="1"/>
        </xdr:cNvSpPr>
      </xdr:nvSpPr>
      <xdr:spPr bwMode="auto">
        <a:xfrm>
          <a:off x="2994025" y="2809876"/>
          <a:ext cx="1000125" cy="753756"/>
        </a:xfrm>
        <a:custGeom>
          <a:avLst/>
          <a:gdLst>
            <a:gd name="T0" fmla="*/ 995 w 996"/>
            <a:gd name="T1" fmla="*/ 409 h 770"/>
            <a:gd name="T2" fmla="*/ 836 w 996"/>
            <a:gd name="T3" fmla="*/ 409 h 770"/>
            <a:gd name="T4" fmla="*/ 543 w 996"/>
            <a:gd name="T5" fmla="*/ 192 h 770"/>
            <a:gd name="T6" fmla="*/ 384 w 996"/>
            <a:gd name="T7" fmla="*/ 275 h 770"/>
            <a:gd name="T8" fmla="*/ 360 w 996"/>
            <a:gd name="T9" fmla="*/ 158 h 770"/>
            <a:gd name="T10" fmla="*/ 702 w 996"/>
            <a:gd name="T11" fmla="*/ 33 h 770"/>
            <a:gd name="T12" fmla="*/ 836 w 996"/>
            <a:gd name="T13" fmla="*/ 133 h 770"/>
            <a:gd name="T14" fmla="*/ 334 w 996"/>
            <a:gd name="T15" fmla="*/ 626 h 770"/>
            <a:gd name="T16" fmla="*/ 276 w 996"/>
            <a:gd name="T17" fmla="*/ 551 h 770"/>
            <a:gd name="T18" fmla="*/ 209 w 996"/>
            <a:gd name="T19" fmla="*/ 484 h 770"/>
            <a:gd name="T20" fmla="*/ 109 w 996"/>
            <a:gd name="T21" fmla="*/ 434 h 770"/>
            <a:gd name="T22" fmla="*/ 159 w 996"/>
            <a:gd name="T23" fmla="*/ 535 h 770"/>
            <a:gd name="T24" fmla="*/ 226 w 996"/>
            <a:gd name="T25" fmla="*/ 602 h 770"/>
            <a:gd name="T26" fmla="*/ 293 w 996"/>
            <a:gd name="T27" fmla="*/ 668 h 770"/>
            <a:gd name="T28" fmla="*/ 393 w 996"/>
            <a:gd name="T29" fmla="*/ 727 h 770"/>
            <a:gd name="T30" fmla="*/ 334 w 996"/>
            <a:gd name="T31" fmla="*/ 626 h 770"/>
            <a:gd name="T32" fmla="*/ 594 w 996"/>
            <a:gd name="T33" fmla="*/ 267 h 770"/>
            <a:gd name="T34" fmla="*/ 443 w 996"/>
            <a:gd name="T35" fmla="*/ 301 h 770"/>
            <a:gd name="T36" fmla="*/ 284 w 996"/>
            <a:gd name="T37" fmla="*/ 217 h 770"/>
            <a:gd name="T38" fmla="*/ 460 w 996"/>
            <a:gd name="T39" fmla="*/ 50 h 770"/>
            <a:gd name="T40" fmla="*/ 184 w 996"/>
            <a:gd name="T41" fmla="*/ 100 h 770"/>
            <a:gd name="T42" fmla="*/ 0 w 996"/>
            <a:gd name="T43" fmla="*/ 66 h 770"/>
            <a:gd name="T44" fmla="*/ 50 w 996"/>
            <a:gd name="T45" fmla="*/ 443 h 770"/>
            <a:gd name="T46" fmla="*/ 234 w 996"/>
            <a:gd name="T47" fmla="*/ 392 h 770"/>
            <a:gd name="T48" fmla="*/ 293 w 996"/>
            <a:gd name="T49" fmla="*/ 468 h 770"/>
            <a:gd name="T50" fmla="*/ 360 w 996"/>
            <a:gd name="T51" fmla="*/ 535 h 770"/>
            <a:gd name="T52" fmla="*/ 426 w 996"/>
            <a:gd name="T53" fmla="*/ 610 h 770"/>
            <a:gd name="T54" fmla="*/ 477 w 996"/>
            <a:gd name="T55" fmla="*/ 727 h 770"/>
            <a:gd name="T56" fmla="*/ 543 w 996"/>
            <a:gd name="T57" fmla="*/ 660 h 770"/>
            <a:gd name="T58" fmla="*/ 485 w 996"/>
            <a:gd name="T59" fmla="*/ 585 h 770"/>
            <a:gd name="T60" fmla="*/ 569 w 996"/>
            <a:gd name="T61" fmla="*/ 668 h 770"/>
            <a:gd name="T62" fmla="*/ 627 w 996"/>
            <a:gd name="T63" fmla="*/ 602 h 770"/>
            <a:gd name="T64" fmla="*/ 652 w 996"/>
            <a:gd name="T65" fmla="*/ 610 h 770"/>
            <a:gd name="T66" fmla="*/ 719 w 996"/>
            <a:gd name="T67" fmla="*/ 543 h 770"/>
            <a:gd name="T68" fmla="*/ 727 w 996"/>
            <a:gd name="T69" fmla="*/ 526 h 770"/>
            <a:gd name="T70" fmla="*/ 786 w 996"/>
            <a:gd name="T71" fmla="*/ 535 h 770"/>
            <a:gd name="T72" fmla="*/ 786 w 996"/>
            <a:gd name="T73" fmla="*/ 468 h 7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</a:cxnLst>
          <a:rect l="0" t="0" r="r" b="b"/>
          <a:pathLst>
            <a:path w="996" h="770">
              <a:moveTo>
                <a:pt x="995" y="100"/>
              </a:moveTo>
              <a:cubicBezTo>
                <a:pt x="995" y="409"/>
                <a:pt x="995" y="409"/>
                <a:pt x="995" y="409"/>
              </a:cubicBezTo>
              <a:cubicBezTo>
                <a:pt x="995" y="409"/>
                <a:pt x="928" y="426"/>
                <a:pt x="920" y="426"/>
              </a:cubicBezTo>
              <a:cubicBezTo>
                <a:pt x="903" y="426"/>
                <a:pt x="861" y="443"/>
                <a:pt x="836" y="409"/>
              </a:cubicBezTo>
              <a:cubicBezTo>
                <a:pt x="786" y="367"/>
                <a:pt x="619" y="192"/>
                <a:pt x="619" y="192"/>
              </a:cubicBezTo>
              <a:cubicBezTo>
                <a:pt x="619" y="192"/>
                <a:pt x="594" y="167"/>
                <a:pt x="543" y="192"/>
              </a:cubicBezTo>
              <a:cubicBezTo>
                <a:pt x="502" y="217"/>
                <a:pt x="443" y="250"/>
                <a:pt x="418" y="259"/>
              </a:cubicBezTo>
              <a:cubicBezTo>
                <a:pt x="410" y="267"/>
                <a:pt x="393" y="275"/>
                <a:pt x="384" y="275"/>
              </a:cubicBezTo>
              <a:cubicBezTo>
                <a:pt x="351" y="275"/>
                <a:pt x="326" y="242"/>
                <a:pt x="326" y="209"/>
              </a:cubicBezTo>
              <a:cubicBezTo>
                <a:pt x="326" y="183"/>
                <a:pt x="343" y="167"/>
                <a:pt x="360" y="158"/>
              </a:cubicBezTo>
              <a:cubicBezTo>
                <a:pt x="426" y="116"/>
                <a:pt x="552" y="50"/>
                <a:pt x="602" y="16"/>
              </a:cubicBezTo>
              <a:cubicBezTo>
                <a:pt x="635" y="0"/>
                <a:pt x="652" y="0"/>
                <a:pt x="702" y="33"/>
              </a:cubicBezTo>
              <a:cubicBezTo>
                <a:pt x="752" y="83"/>
                <a:pt x="803" y="125"/>
                <a:pt x="803" y="125"/>
              </a:cubicBezTo>
              <a:cubicBezTo>
                <a:pt x="803" y="125"/>
                <a:pt x="819" y="133"/>
                <a:pt x="836" y="133"/>
              </a:cubicBezTo>
              <a:cubicBezTo>
                <a:pt x="878" y="125"/>
                <a:pt x="995" y="100"/>
                <a:pt x="995" y="100"/>
              </a:cubicBezTo>
              <a:close/>
              <a:moveTo>
                <a:pt x="334" y="626"/>
              </a:moveTo>
              <a:cubicBezTo>
                <a:pt x="343" y="610"/>
                <a:pt x="343" y="585"/>
                <a:pt x="326" y="568"/>
              </a:cubicBezTo>
              <a:cubicBezTo>
                <a:pt x="309" y="551"/>
                <a:pt x="293" y="551"/>
                <a:pt x="276" y="551"/>
              </a:cubicBezTo>
              <a:cubicBezTo>
                <a:pt x="276" y="535"/>
                <a:pt x="276" y="510"/>
                <a:pt x="259" y="501"/>
              </a:cubicBezTo>
              <a:cubicBezTo>
                <a:pt x="251" y="484"/>
                <a:pt x="226" y="476"/>
                <a:pt x="209" y="484"/>
              </a:cubicBezTo>
              <a:cubicBezTo>
                <a:pt x="217" y="468"/>
                <a:pt x="209" y="443"/>
                <a:pt x="201" y="426"/>
              </a:cubicBezTo>
              <a:cubicBezTo>
                <a:pt x="176" y="401"/>
                <a:pt x="134" y="409"/>
                <a:pt x="109" y="434"/>
              </a:cubicBezTo>
              <a:cubicBezTo>
                <a:pt x="92" y="451"/>
                <a:pt x="75" y="501"/>
                <a:pt x="92" y="526"/>
              </a:cubicBezTo>
              <a:cubicBezTo>
                <a:pt x="117" y="551"/>
                <a:pt x="142" y="535"/>
                <a:pt x="159" y="535"/>
              </a:cubicBezTo>
              <a:cubicBezTo>
                <a:pt x="159" y="551"/>
                <a:pt x="142" y="568"/>
                <a:pt x="159" y="593"/>
              </a:cubicBezTo>
              <a:cubicBezTo>
                <a:pt x="176" y="618"/>
                <a:pt x="209" y="602"/>
                <a:pt x="226" y="602"/>
              </a:cubicBezTo>
              <a:cubicBezTo>
                <a:pt x="217" y="618"/>
                <a:pt x="201" y="643"/>
                <a:pt x="226" y="668"/>
              </a:cubicBezTo>
              <a:cubicBezTo>
                <a:pt x="242" y="685"/>
                <a:pt x="276" y="677"/>
                <a:pt x="293" y="668"/>
              </a:cubicBezTo>
              <a:cubicBezTo>
                <a:pt x="284" y="693"/>
                <a:pt x="268" y="710"/>
                <a:pt x="293" y="744"/>
              </a:cubicBezTo>
              <a:cubicBezTo>
                <a:pt x="318" y="769"/>
                <a:pt x="368" y="752"/>
                <a:pt x="393" y="727"/>
              </a:cubicBezTo>
              <a:cubicBezTo>
                <a:pt x="418" y="702"/>
                <a:pt x="418" y="668"/>
                <a:pt x="393" y="643"/>
              </a:cubicBezTo>
              <a:cubicBezTo>
                <a:pt x="376" y="626"/>
                <a:pt x="360" y="626"/>
                <a:pt x="334" y="626"/>
              </a:cubicBezTo>
              <a:close/>
              <a:moveTo>
                <a:pt x="786" y="468"/>
              </a:moveTo>
              <a:cubicBezTo>
                <a:pt x="610" y="284"/>
                <a:pt x="694" y="367"/>
                <a:pt x="594" y="267"/>
              </a:cubicBezTo>
              <a:cubicBezTo>
                <a:pt x="594" y="267"/>
                <a:pt x="569" y="234"/>
                <a:pt x="527" y="259"/>
              </a:cubicBezTo>
              <a:cubicBezTo>
                <a:pt x="502" y="267"/>
                <a:pt x="468" y="284"/>
                <a:pt x="443" y="301"/>
              </a:cubicBezTo>
              <a:cubicBezTo>
                <a:pt x="418" y="309"/>
                <a:pt x="393" y="317"/>
                <a:pt x="384" y="317"/>
              </a:cubicBezTo>
              <a:cubicBezTo>
                <a:pt x="326" y="317"/>
                <a:pt x="284" y="267"/>
                <a:pt x="284" y="217"/>
              </a:cubicBezTo>
              <a:cubicBezTo>
                <a:pt x="284" y="175"/>
                <a:pt x="301" y="142"/>
                <a:pt x="334" y="125"/>
              </a:cubicBezTo>
              <a:cubicBezTo>
                <a:pt x="368" y="100"/>
                <a:pt x="460" y="50"/>
                <a:pt x="460" y="50"/>
              </a:cubicBezTo>
              <a:cubicBezTo>
                <a:pt x="460" y="50"/>
                <a:pt x="435" y="8"/>
                <a:pt x="376" y="8"/>
              </a:cubicBezTo>
              <a:cubicBezTo>
                <a:pt x="309" y="8"/>
                <a:pt x="184" y="100"/>
                <a:pt x="184" y="100"/>
              </a:cubicBezTo>
              <a:cubicBezTo>
                <a:pt x="184" y="100"/>
                <a:pt x="150" y="116"/>
                <a:pt x="100" y="100"/>
              </a:cubicBezTo>
              <a:cubicBezTo>
                <a:pt x="0" y="66"/>
                <a:pt x="0" y="66"/>
                <a:pt x="0" y="66"/>
              </a:cubicBezTo>
              <a:cubicBezTo>
                <a:pt x="0" y="426"/>
                <a:pt x="0" y="426"/>
                <a:pt x="0" y="426"/>
              </a:cubicBezTo>
              <a:cubicBezTo>
                <a:pt x="0" y="426"/>
                <a:pt x="25" y="434"/>
                <a:pt x="50" y="443"/>
              </a:cubicBezTo>
              <a:cubicBezTo>
                <a:pt x="59" y="426"/>
                <a:pt x="67" y="409"/>
                <a:pt x="83" y="392"/>
              </a:cubicBezTo>
              <a:cubicBezTo>
                <a:pt x="125" y="351"/>
                <a:pt x="192" y="351"/>
                <a:pt x="234" y="392"/>
              </a:cubicBezTo>
              <a:cubicBezTo>
                <a:pt x="242" y="409"/>
                <a:pt x="251" y="417"/>
                <a:pt x="251" y="434"/>
              </a:cubicBezTo>
              <a:cubicBezTo>
                <a:pt x="268" y="443"/>
                <a:pt x="284" y="451"/>
                <a:pt x="293" y="468"/>
              </a:cubicBezTo>
              <a:cubicBezTo>
                <a:pt x="309" y="476"/>
                <a:pt x="318" y="493"/>
                <a:pt x="318" y="510"/>
              </a:cubicBezTo>
              <a:cubicBezTo>
                <a:pt x="334" y="510"/>
                <a:pt x="351" y="518"/>
                <a:pt x="360" y="535"/>
              </a:cubicBezTo>
              <a:cubicBezTo>
                <a:pt x="376" y="551"/>
                <a:pt x="384" y="568"/>
                <a:pt x="384" y="585"/>
              </a:cubicBezTo>
              <a:cubicBezTo>
                <a:pt x="401" y="585"/>
                <a:pt x="418" y="593"/>
                <a:pt x="426" y="610"/>
              </a:cubicBezTo>
              <a:cubicBezTo>
                <a:pt x="451" y="635"/>
                <a:pt x="460" y="668"/>
                <a:pt x="451" y="702"/>
              </a:cubicBezTo>
              <a:cubicBezTo>
                <a:pt x="460" y="702"/>
                <a:pt x="468" y="718"/>
                <a:pt x="477" y="727"/>
              </a:cubicBezTo>
              <a:cubicBezTo>
                <a:pt x="493" y="744"/>
                <a:pt x="527" y="744"/>
                <a:pt x="543" y="727"/>
              </a:cubicBezTo>
              <a:cubicBezTo>
                <a:pt x="560" y="710"/>
                <a:pt x="560" y="677"/>
                <a:pt x="543" y="660"/>
              </a:cubicBezTo>
              <a:lnTo>
                <a:pt x="535" y="660"/>
              </a:lnTo>
              <a:cubicBezTo>
                <a:pt x="485" y="602"/>
                <a:pt x="477" y="593"/>
                <a:pt x="485" y="585"/>
              </a:cubicBezTo>
              <a:cubicBezTo>
                <a:pt x="493" y="585"/>
                <a:pt x="502" y="593"/>
                <a:pt x="560" y="660"/>
              </a:cubicBezTo>
              <a:cubicBezTo>
                <a:pt x="569" y="668"/>
                <a:pt x="569" y="668"/>
                <a:pt x="569" y="668"/>
              </a:cubicBezTo>
              <a:cubicBezTo>
                <a:pt x="585" y="685"/>
                <a:pt x="610" y="685"/>
                <a:pt x="627" y="668"/>
              </a:cubicBezTo>
              <a:cubicBezTo>
                <a:pt x="644" y="652"/>
                <a:pt x="644" y="618"/>
                <a:pt x="627" y="602"/>
              </a:cubicBezTo>
              <a:cubicBezTo>
                <a:pt x="569" y="535"/>
                <a:pt x="560" y="526"/>
                <a:pt x="560" y="518"/>
              </a:cubicBezTo>
              <a:cubicBezTo>
                <a:pt x="569" y="518"/>
                <a:pt x="594" y="551"/>
                <a:pt x="652" y="610"/>
              </a:cubicBezTo>
              <a:cubicBezTo>
                <a:pt x="669" y="626"/>
                <a:pt x="702" y="626"/>
                <a:pt x="719" y="610"/>
              </a:cubicBezTo>
              <a:cubicBezTo>
                <a:pt x="727" y="593"/>
                <a:pt x="736" y="568"/>
                <a:pt x="719" y="543"/>
              </a:cubicBezTo>
              <a:cubicBezTo>
                <a:pt x="644" y="468"/>
                <a:pt x="644" y="468"/>
                <a:pt x="652" y="459"/>
              </a:cubicBezTo>
              <a:lnTo>
                <a:pt x="727" y="526"/>
              </a:lnTo>
              <a:cubicBezTo>
                <a:pt x="727" y="535"/>
                <a:pt x="727" y="535"/>
                <a:pt x="727" y="535"/>
              </a:cubicBezTo>
              <a:cubicBezTo>
                <a:pt x="744" y="551"/>
                <a:pt x="769" y="551"/>
                <a:pt x="786" y="535"/>
              </a:cubicBezTo>
              <a:cubicBezTo>
                <a:pt x="803" y="510"/>
                <a:pt x="803" y="484"/>
                <a:pt x="786" y="468"/>
              </a:cubicBezTo>
              <a:close/>
              <a:moveTo>
                <a:pt x="786" y="468"/>
              </a:moveTo>
              <a:lnTo>
                <a:pt x="786" y="468"/>
              </a:lnTo>
              <a:close/>
            </a:path>
          </a:pathLst>
        </a:custGeom>
        <a:solidFill>
          <a:schemeClr val="tx2"/>
        </a:solidFill>
        <a:ln>
          <a:noFill/>
        </a:ln>
        <a:effectLst/>
      </xdr:spPr>
      <xdr:txBody>
        <a:bodyPr wrap="square" lIns="121893" tIns="60946" rIns="121893" bIns="60946" anchor="ctr"/>
        <a:lstStyle>
          <a:defPPr>
            <a:defRPr lang="es-ES_tradn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en-US" sz="900">
            <a:ea typeface="SimSun" charset="0"/>
          </a:endParaRPr>
        </a:p>
      </xdr:txBody>
    </xdr:sp>
    <xdr:clientData/>
  </xdr:twoCellAnchor>
  <xdr:twoCellAnchor>
    <xdr:from>
      <xdr:col>10</xdr:col>
      <xdr:colOff>381000</xdr:colOff>
      <xdr:row>1</xdr:row>
      <xdr:rowOff>40821</xdr:rowOff>
    </xdr:from>
    <xdr:to>
      <xdr:col>11</xdr:col>
      <xdr:colOff>721699</xdr:colOff>
      <xdr:row>2</xdr:row>
      <xdr:rowOff>412750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E7143F4C-2C33-4DE6-B58C-168D9AD37320}"/>
            </a:ext>
          </a:extLst>
        </xdr:cNvPr>
        <xdr:cNvSpPr/>
      </xdr:nvSpPr>
      <xdr:spPr>
        <a:xfrm>
          <a:off x="14011275" y="307521"/>
          <a:ext cx="1912324" cy="1133929"/>
        </a:xfrm>
        <a:prstGeom prst="rect">
          <a:avLst/>
        </a:prstGeom>
        <a:noFill/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_tradnl" sz="1200">
              <a:solidFill>
                <a:schemeClr val="tx2"/>
              </a:solidFill>
              <a:latin typeface="Geomanist Regular" panose="02000503000000020004" pitchFamily="50" charset="0"/>
            </a:rPr>
            <a:t>LOGO CLIENTE</a:t>
          </a:r>
        </a:p>
      </xdr:txBody>
    </xdr:sp>
    <xdr:clientData/>
  </xdr:twoCellAnchor>
  <xdr:twoCellAnchor>
    <xdr:from>
      <xdr:col>12</xdr:col>
      <xdr:colOff>412750</xdr:colOff>
      <xdr:row>1</xdr:row>
      <xdr:rowOff>111125</xdr:rowOff>
    </xdr:from>
    <xdr:to>
      <xdr:col>23</xdr:col>
      <xdr:colOff>504974</xdr:colOff>
      <xdr:row>17</xdr:row>
      <xdr:rowOff>46873</xdr:rowOff>
    </xdr:to>
    <xdr:grpSp>
      <xdr:nvGrpSpPr>
        <xdr:cNvPr id="20" name="Grupo 19">
          <a:extLst>
            <a:ext uri="{FF2B5EF4-FFF2-40B4-BE49-F238E27FC236}">
              <a16:creationId xmlns:a16="http://schemas.microsoft.com/office/drawing/2014/main" id="{D8262225-67D5-491D-AE7C-7513E27FA6FF}"/>
            </a:ext>
          </a:extLst>
        </xdr:cNvPr>
        <xdr:cNvGrpSpPr/>
      </xdr:nvGrpSpPr>
      <xdr:grpSpPr>
        <a:xfrm>
          <a:off x="16510000" y="377825"/>
          <a:ext cx="9102874" cy="5631698"/>
          <a:chOff x="1666875" y="166687"/>
          <a:chExt cx="9172724" cy="5682498"/>
        </a:xfrm>
      </xdr:grpSpPr>
      <xdr:sp macro="" textlink="">
        <xdr:nvSpPr>
          <xdr:cNvPr id="21" name="Freeform 282">
            <a:extLst>
              <a:ext uri="{FF2B5EF4-FFF2-40B4-BE49-F238E27FC236}">
                <a16:creationId xmlns:a16="http://schemas.microsoft.com/office/drawing/2014/main" id="{B66CA380-71ED-271B-344A-39D4B7619F33}"/>
              </a:ext>
            </a:extLst>
          </xdr:cNvPr>
          <xdr:cNvSpPr>
            <a:spLocks noChangeArrowheads="1"/>
          </xdr:cNvSpPr>
        </xdr:nvSpPr>
        <xdr:spPr bwMode="auto">
          <a:xfrm>
            <a:off x="4910059" y="220406"/>
            <a:ext cx="571237" cy="544763"/>
          </a:xfrm>
          <a:custGeom>
            <a:avLst/>
            <a:gdLst>
              <a:gd name="T0" fmla="*/ 1344 w 1999"/>
              <a:gd name="T1" fmla="*/ 289 h 1990"/>
              <a:gd name="T2" fmla="*/ 1344 w 1999"/>
              <a:gd name="T3" fmla="*/ 289 h 1990"/>
              <a:gd name="T4" fmla="*/ 287 w 1999"/>
              <a:gd name="T5" fmla="*/ 297 h 1990"/>
              <a:gd name="T6" fmla="*/ 296 w 1999"/>
              <a:gd name="T7" fmla="*/ 1353 h 1990"/>
              <a:gd name="T8" fmla="*/ 1247 w 1999"/>
              <a:gd name="T9" fmla="*/ 1432 h 1990"/>
              <a:gd name="T10" fmla="*/ 1292 w 1999"/>
              <a:gd name="T11" fmla="*/ 1510 h 1990"/>
              <a:gd name="T12" fmla="*/ 1719 w 1999"/>
              <a:gd name="T13" fmla="*/ 1929 h 1990"/>
              <a:gd name="T14" fmla="*/ 1936 w 1999"/>
              <a:gd name="T15" fmla="*/ 1929 h 1990"/>
              <a:gd name="T16" fmla="*/ 1936 w 1999"/>
              <a:gd name="T17" fmla="*/ 1710 h 1990"/>
              <a:gd name="T18" fmla="*/ 1509 w 1999"/>
              <a:gd name="T19" fmla="*/ 1283 h 1990"/>
              <a:gd name="T20" fmla="*/ 1430 w 1999"/>
              <a:gd name="T21" fmla="*/ 1238 h 1990"/>
              <a:gd name="T22" fmla="*/ 1344 w 1999"/>
              <a:gd name="T23" fmla="*/ 289 h 1990"/>
              <a:gd name="T24" fmla="*/ 1212 w 1999"/>
              <a:gd name="T25" fmla="*/ 1213 h 1990"/>
              <a:gd name="T26" fmla="*/ 1212 w 1999"/>
              <a:gd name="T27" fmla="*/ 1213 h 1990"/>
              <a:gd name="T28" fmla="*/ 428 w 1999"/>
              <a:gd name="T29" fmla="*/ 1213 h 1990"/>
              <a:gd name="T30" fmla="*/ 428 w 1999"/>
              <a:gd name="T31" fmla="*/ 427 h 1990"/>
              <a:gd name="T32" fmla="*/ 1212 w 1999"/>
              <a:gd name="T33" fmla="*/ 427 h 1990"/>
              <a:gd name="T34" fmla="*/ 1212 w 1999"/>
              <a:gd name="T35" fmla="*/ 1213 h 1990"/>
              <a:gd name="T36" fmla="*/ 1212 w 1999"/>
              <a:gd name="T37" fmla="*/ 1213 h 1990"/>
              <a:gd name="T38" fmla="*/ 1212 w 1999"/>
              <a:gd name="T39" fmla="*/ 1213 h 199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1999" h="1990">
                <a:moveTo>
                  <a:pt x="1344" y="289"/>
                </a:moveTo>
                <a:lnTo>
                  <a:pt x="1344" y="289"/>
                </a:lnTo>
                <a:cubicBezTo>
                  <a:pt x="1055" y="0"/>
                  <a:pt x="576" y="0"/>
                  <a:pt x="287" y="297"/>
                </a:cubicBezTo>
                <a:cubicBezTo>
                  <a:pt x="0" y="586"/>
                  <a:pt x="0" y="1056"/>
                  <a:pt x="296" y="1353"/>
                </a:cubicBezTo>
                <a:cubicBezTo>
                  <a:pt x="549" y="1605"/>
                  <a:pt x="960" y="1632"/>
                  <a:pt x="1247" y="1432"/>
                </a:cubicBezTo>
                <a:cubicBezTo>
                  <a:pt x="1257" y="1457"/>
                  <a:pt x="1265" y="1483"/>
                  <a:pt x="1292" y="1510"/>
                </a:cubicBezTo>
                <a:cubicBezTo>
                  <a:pt x="1719" y="1929"/>
                  <a:pt x="1719" y="1929"/>
                  <a:pt x="1719" y="1929"/>
                </a:cubicBezTo>
                <a:cubicBezTo>
                  <a:pt x="1779" y="1989"/>
                  <a:pt x="1876" y="1989"/>
                  <a:pt x="1936" y="1929"/>
                </a:cubicBezTo>
                <a:cubicBezTo>
                  <a:pt x="1998" y="1867"/>
                  <a:pt x="1998" y="1772"/>
                  <a:pt x="1936" y="1710"/>
                </a:cubicBezTo>
                <a:cubicBezTo>
                  <a:pt x="1509" y="1283"/>
                  <a:pt x="1509" y="1283"/>
                  <a:pt x="1509" y="1283"/>
                </a:cubicBezTo>
                <a:cubicBezTo>
                  <a:pt x="1492" y="1265"/>
                  <a:pt x="1457" y="1248"/>
                  <a:pt x="1430" y="1238"/>
                </a:cubicBezTo>
                <a:cubicBezTo>
                  <a:pt x="1631" y="951"/>
                  <a:pt x="1606" y="551"/>
                  <a:pt x="1344" y="289"/>
                </a:cubicBezTo>
                <a:close/>
                <a:moveTo>
                  <a:pt x="1212" y="1213"/>
                </a:moveTo>
                <a:lnTo>
                  <a:pt x="1212" y="1213"/>
                </a:lnTo>
                <a:cubicBezTo>
                  <a:pt x="995" y="1432"/>
                  <a:pt x="646" y="1432"/>
                  <a:pt x="428" y="1213"/>
                </a:cubicBezTo>
                <a:cubicBezTo>
                  <a:pt x="209" y="994"/>
                  <a:pt x="209" y="646"/>
                  <a:pt x="428" y="427"/>
                </a:cubicBezTo>
                <a:cubicBezTo>
                  <a:pt x="636" y="210"/>
                  <a:pt x="995" y="210"/>
                  <a:pt x="1212" y="427"/>
                </a:cubicBezTo>
                <a:cubicBezTo>
                  <a:pt x="1430" y="637"/>
                  <a:pt x="1430" y="994"/>
                  <a:pt x="1212" y="1213"/>
                </a:cubicBezTo>
                <a:close/>
                <a:moveTo>
                  <a:pt x="1212" y="1213"/>
                </a:moveTo>
                <a:lnTo>
                  <a:pt x="1212" y="1213"/>
                </a:lnTo>
                <a:close/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6900"/>
          </a:p>
        </xdr:txBody>
      </xdr:sp>
      <xdr:grpSp>
        <xdr:nvGrpSpPr>
          <xdr:cNvPr id="22" name="Group 83">
            <a:extLst>
              <a:ext uri="{FF2B5EF4-FFF2-40B4-BE49-F238E27FC236}">
                <a16:creationId xmlns:a16="http://schemas.microsoft.com/office/drawing/2014/main" id="{96F50E0E-3EA7-E5D5-D73E-45873AD68F56}"/>
              </a:ext>
            </a:extLst>
          </xdr:cNvPr>
          <xdr:cNvGrpSpPr/>
        </xdr:nvGrpSpPr>
        <xdr:grpSpPr>
          <a:xfrm>
            <a:off x="6803788" y="1400105"/>
            <a:ext cx="499237" cy="511144"/>
            <a:chOff x="5484820" y="7048230"/>
            <a:chExt cx="1337946" cy="1431781"/>
          </a:xfrm>
          <a:solidFill>
            <a:schemeClr val="tx2"/>
          </a:solidFill>
        </xdr:grpSpPr>
        <xdr:sp macro="" textlink="">
          <xdr:nvSpPr>
            <xdr:cNvPr id="102" name="Freeform 284">
              <a:extLst>
                <a:ext uri="{FF2B5EF4-FFF2-40B4-BE49-F238E27FC236}">
                  <a16:creationId xmlns:a16="http://schemas.microsoft.com/office/drawing/2014/main" id="{6784AB2D-2638-1F0F-1E5D-5B9F28CA60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84820" y="7048230"/>
              <a:ext cx="1303858" cy="596576"/>
            </a:xfrm>
            <a:custGeom>
              <a:avLst/>
              <a:gdLst>
                <a:gd name="T0" fmla="*/ 122 w 1352"/>
                <a:gd name="T1" fmla="*/ 621 h 622"/>
                <a:gd name="T2" fmla="*/ 122 w 1352"/>
                <a:gd name="T3" fmla="*/ 621 h 622"/>
                <a:gd name="T4" fmla="*/ 235 w 1352"/>
                <a:gd name="T5" fmla="*/ 551 h 622"/>
                <a:gd name="T6" fmla="*/ 697 w 1352"/>
                <a:gd name="T7" fmla="*/ 237 h 622"/>
                <a:gd name="T8" fmla="*/ 994 w 1352"/>
                <a:gd name="T9" fmla="*/ 340 h 622"/>
                <a:gd name="T10" fmla="*/ 933 w 1352"/>
                <a:gd name="T11" fmla="*/ 359 h 622"/>
                <a:gd name="T12" fmla="*/ 889 w 1352"/>
                <a:gd name="T13" fmla="*/ 402 h 622"/>
                <a:gd name="T14" fmla="*/ 916 w 1352"/>
                <a:gd name="T15" fmla="*/ 454 h 622"/>
                <a:gd name="T16" fmla="*/ 1281 w 1352"/>
                <a:gd name="T17" fmla="*/ 621 h 622"/>
                <a:gd name="T18" fmla="*/ 1335 w 1352"/>
                <a:gd name="T19" fmla="*/ 611 h 622"/>
                <a:gd name="T20" fmla="*/ 1351 w 1352"/>
                <a:gd name="T21" fmla="*/ 567 h 622"/>
                <a:gd name="T22" fmla="*/ 1351 w 1352"/>
                <a:gd name="T23" fmla="*/ 167 h 622"/>
                <a:gd name="T24" fmla="*/ 1316 w 1352"/>
                <a:gd name="T25" fmla="*/ 124 h 622"/>
                <a:gd name="T26" fmla="*/ 1265 w 1352"/>
                <a:gd name="T27" fmla="*/ 140 h 622"/>
                <a:gd name="T28" fmla="*/ 1211 w 1352"/>
                <a:gd name="T29" fmla="*/ 219 h 622"/>
                <a:gd name="T30" fmla="*/ 697 w 1352"/>
                <a:gd name="T31" fmla="*/ 0 h 622"/>
                <a:gd name="T32" fmla="*/ 17 w 1352"/>
                <a:gd name="T33" fmla="*/ 454 h 622"/>
                <a:gd name="T34" fmla="*/ 25 w 1352"/>
                <a:gd name="T35" fmla="*/ 567 h 622"/>
                <a:gd name="T36" fmla="*/ 122 w 1352"/>
                <a:gd name="T37" fmla="*/ 621 h 622"/>
                <a:gd name="T38" fmla="*/ 122 w 1352"/>
                <a:gd name="T39" fmla="*/ 621 h 622"/>
                <a:gd name="T40" fmla="*/ 122 w 1352"/>
                <a:gd name="T41" fmla="*/ 621 h 62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1352" h="622">
                  <a:moveTo>
                    <a:pt x="122" y="621"/>
                  </a:moveTo>
                  <a:lnTo>
                    <a:pt x="122" y="621"/>
                  </a:lnTo>
                  <a:cubicBezTo>
                    <a:pt x="173" y="621"/>
                    <a:pt x="208" y="594"/>
                    <a:pt x="235" y="551"/>
                  </a:cubicBezTo>
                  <a:cubicBezTo>
                    <a:pt x="305" y="367"/>
                    <a:pt x="487" y="237"/>
                    <a:pt x="697" y="237"/>
                  </a:cubicBezTo>
                  <a:cubicBezTo>
                    <a:pt x="811" y="237"/>
                    <a:pt x="916" y="280"/>
                    <a:pt x="994" y="340"/>
                  </a:cubicBezTo>
                  <a:cubicBezTo>
                    <a:pt x="933" y="359"/>
                    <a:pt x="933" y="359"/>
                    <a:pt x="933" y="359"/>
                  </a:cubicBezTo>
                  <a:cubicBezTo>
                    <a:pt x="906" y="359"/>
                    <a:pt x="889" y="375"/>
                    <a:pt x="889" y="402"/>
                  </a:cubicBezTo>
                  <a:cubicBezTo>
                    <a:pt x="889" y="419"/>
                    <a:pt x="898" y="446"/>
                    <a:pt x="916" y="454"/>
                  </a:cubicBezTo>
                  <a:cubicBezTo>
                    <a:pt x="1281" y="621"/>
                    <a:pt x="1281" y="621"/>
                    <a:pt x="1281" y="621"/>
                  </a:cubicBezTo>
                  <a:cubicBezTo>
                    <a:pt x="1300" y="621"/>
                    <a:pt x="1316" y="621"/>
                    <a:pt x="1335" y="611"/>
                  </a:cubicBezTo>
                  <a:cubicBezTo>
                    <a:pt x="1343" y="602"/>
                    <a:pt x="1351" y="586"/>
                    <a:pt x="1351" y="567"/>
                  </a:cubicBezTo>
                  <a:cubicBezTo>
                    <a:pt x="1351" y="167"/>
                    <a:pt x="1351" y="167"/>
                    <a:pt x="1351" y="167"/>
                  </a:cubicBezTo>
                  <a:cubicBezTo>
                    <a:pt x="1351" y="149"/>
                    <a:pt x="1343" y="124"/>
                    <a:pt x="1316" y="124"/>
                  </a:cubicBezTo>
                  <a:cubicBezTo>
                    <a:pt x="1300" y="115"/>
                    <a:pt x="1273" y="124"/>
                    <a:pt x="1265" y="140"/>
                  </a:cubicBezTo>
                  <a:cubicBezTo>
                    <a:pt x="1211" y="219"/>
                    <a:pt x="1211" y="219"/>
                    <a:pt x="1211" y="219"/>
                  </a:cubicBezTo>
                  <a:cubicBezTo>
                    <a:pt x="1081" y="88"/>
                    <a:pt x="898" y="0"/>
                    <a:pt x="697" y="0"/>
                  </a:cubicBezTo>
                  <a:cubicBezTo>
                    <a:pt x="392" y="0"/>
                    <a:pt x="122" y="194"/>
                    <a:pt x="17" y="454"/>
                  </a:cubicBezTo>
                  <a:cubicBezTo>
                    <a:pt x="0" y="489"/>
                    <a:pt x="0" y="532"/>
                    <a:pt x="25" y="567"/>
                  </a:cubicBezTo>
                  <a:cubicBezTo>
                    <a:pt x="43" y="602"/>
                    <a:pt x="87" y="621"/>
                    <a:pt x="122" y="621"/>
                  </a:cubicBezTo>
                  <a:close/>
                  <a:moveTo>
                    <a:pt x="122" y="621"/>
                  </a:moveTo>
                  <a:lnTo>
                    <a:pt x="122" y="621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 sz="6900"/>
            </a:p>
          </xdr:txBody>
        </xdr:sp>
        <xdr:sp macro="" textlink="">
          <xdr:nvSpPr>
            <xdr:cNvPr id="103" name="Freeform 285">
              <a:extLst>
                <a:ext uri="{FF2B5EF4-FFF2-40B4-BE49-F238E27FC236}">
                  <a16:creationId xmlns:a16="http://schemas.microsoft.com/office/drawing/2014/main" id="{0E1E5B1A-2AE6-4189-90C8-BC70324A25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18908" y="7883435"/>
              <a:ext cx="1303858" cy="596576"/>
            </a:xfrm>
            <a:custGeom>
              <a:avLst/>
              <a:gdLst>
                <a:gd name="T0" fmla="*/ 1325 w 1352"/>
                <a:gd name="T1" fmla="*/ 54 h 620"/>
                <a:gd name="T2" fmla="*/ 1325 w 1352"/>
                <a:gd name="T3" fmla="*/ 54 h 620"/>
                <a:gd name="T4" fmla="*/ 1230 w 1352"/>
                <a:gd name="T5" fmla="*/ 0 h 620"/>
                <a:gd name="T6" fmla="*/ 1125 w 1352"/>
                <a:gd name="T7" fmla="*/ 70 h 620"/>
                <a:gd name="T8" fmla="*/ 662 w 1352"/>
                <a:gd name="T9" fmla="*/ 376 h 620"/>
                <a:gd name="T10" fmla="*/ 357 w 1352"/>
                <a:gd name="T11" fmla="*/ 271 h 620"/>
                <a:gd name="T12" fmla="*/ 417 w 1352"/>
                <a:gd name="T13" fmla="*/ 262 h 620"/>
                <a:gd name="T14" fmla="*/ 462 w 1352"/>
                <a:gd name="T15" fmla="*/ 219 h 620"/>
                <a:gd name="T16" fmla="*/ 435 w 1352"/>
                <a:gd name="T17" fmla="*/ 166 h 620"/>
                <a:gd name="T18" fmla="*/ 68 w 1352"/>
                <a:gd name="T19" fmla="*/ 0 h 620"/>
                <a:gd name="T20" fmla="*/ 25 w 1352"/>
                <a:gd name="T21" fmla="*/ 9 h 620"/>
                <a:gd name="T22" fmla="*/ 0 w 1352"/>
                <a:gd name="T23" fmla="*/ 54 h 620"/>
                <a:gd name="T24" fmla="*/ 0 w 1352"/>
                <a:gd name="T25" fmla="*/ 454 h 620"/>
                <a:gd name="T26" fmla="*/ 33 w 1352"/>
                <a:gd name="T27" fmla="*/ 498 h 620"/>
                <a:gd name="T28" fmla="*/ 87 w 1352"/>
                <a:gd name="T29" fmla="*/ 481 h 620"/>
                <a:gd name="T30" fmla="*/ 138 w 1352"/>
                <a:gd name="T31" fmla="*/ 403 h 620"/>
                <a:gd name="T32" fmla="*/ 662 w 1352"/>
                <a:gd name="T33" fmla="*/ 619 h 620"/>
                <a:gd name="T34" fmla="*/ 1343 w 1352"/>
                <a:gd name="T35" fmla="*/ 166 h 620"/>
                <a:gd name="T36" fmla="*/ 1325 w 1352"/>
                <a:gd name="T37" fmla="*/ 54 h 620"/>
                <a:gd name="T38" fmla="*/ 1325 w 1352"/>
                <a:gd name="T39" fmla="*/ 54 h 620"/>
                <a:gd name="T40" fmla="*/ 1325 w 1352"/>
                <a:gd name="T41" fmla="*/ 54 h 62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1352" h="620">
                  <a:moveTo>
                    <a:pt x="1325" y="54"/>
                  </a:moveTo>
                  <a:lnTo>
                    <a:pt x="1325" y="54"/>
                  </a:lnTo>
                  <a:cubicBezTo>
                    <a:pt x="1308" y="19"/>
                    <a:pt x="1273" y="0"/>
                    <a:pt x="1230" y="0"/>
                  </a:cubicBezTo>
                  <a:cubicBezTo>
                    <a:pt x="1186" y="0"/>
                    <a:pt x="1141" y="27"/>
                    <a:pt x="1125" y="70"/>
                  </a:cubicBezTo>
                  <a:cubicBezTo>
                    <a:pt x="1046" y="254"/>
                    <a:pt x="863" y="376"/>
                    <a:pt x="662" y="376"/>
                  </a:cubicBezTo>
                  <a:cubicBezTo>
                    <a:pt x="541" y="376"/>
                    <a:pt x="435" y="341"/>
                    <a:pt x="357" y="271"/>
                  </a:cubicBezTo>
                  <a:cubicBezTo>
                    <a:pt x="417" y="262"/>
                    <a:pt x="417" y="262"/>
                    <a:pt x="417" y="262"/>
                  </a:cubicBezTo>
                  <a:cubicBezTo>
                    <a:pt x="444" y="262"/>
                    <a:pt x="462" y="244"/>
                    <a:pt x="462" y="219"/>
                  </a:cubicBezTo>
                  <a:cubicBezTo>
                    <a:pt x="470" y="201"/>
                    <a:pt x="452" y="176"/>
                    <a:pt x="435" y="166"/>
                  </a:cubicBezTo>
                  <a:cubicBezTo>
                    <a:pt x="68" y="0"/>
                    <a:pt x="68" y="0"/>
                    <a:pt x="68" y="0"/>
                  </a:cubicBezTo>
                  <a:cubicBezTo>
                    <a:pt x="52" y="0"/>
                    <a:pt x="33" y="0"/>
                    <a:pt x="25" y="9"/>
                  </a:cubicBezTo>
                  <a:cubicBezTo>
                    <a:pt x="8" y="19"/>
                    <a:pt x="0" y="35"/>
                    <a:pt x="0" y="54"/>
                  </a:cubicBezTo>
                  <a:cubicBezTo>
                    <a:pt x="0" y="454"/>
                    <a:pt x="0" y="454"/>
                    <a:pt x="0" y="454"/>
                  </a:cubicBezTo>
                  <a:cubicBezTo>
                    <a:pt x="0" y="471"/>
                    <a:pt x="8" y="489"/>
                    <a:pt x="33" y="498"/>
                  </a:cubicBezTo>
                  <a:cubicBezTo>
                    <a:pt x="52" y="506"/>
                    <a:pt x="78" y="498"/>
                    <a:pt x="87" y="481"/>
                  </a:cubicBezTo>
                  <a:cubicBezTo>
                    <a:pt x="138" y="403"/>
                    <a:pt x="138" y="403"/>
                    <a:pt x="138" y="403"/>
                  </a:cubicBezTo>
                  <a:cubicBezTo>
                    <a:pt x="270" y="533"/>
                    <a:pt x="452" y="619"/>
                    <a:pt x="662" y="619"/>
                  </a:cubicBezTo>
                  <a:cubicBezTo>
                    <a:pt x="968" y="619"/>
                    <a:pt x="1230" y="428"/>
                    <a:pt x="1343" y="166"/>
                  </a:cubicBezTo>
                  <a:cubicBezTo>
                    <a:pt x="1351" y="132"/>
                    <a:pt x="1351" y="87"/>
                    <a:pt x="1325" y="54"/>
                  </a:cubicBezTo>
                  <a:close/>
                  <a:moveTo>
                    <a:pt x="1325" y="54"/>
                  </a:moveTo>
                  <a:lnTo>
                    <a:pt x="1325" y="54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 sz="6900"/>
            </a:p>
          </xdr:txBody>
        </xdr:sp>
      </xdr:grpSp>
      <xdr:sp macro="" textlink="">
        <xdr:nvSpPr>
          <xdr:cNvPr id="23" name="AutoShape 82">
            <a:extLst>
              <a:ext uri="{FF2B5EF4-FFF2-40B4-BE49-F238E27FC236}">
                <a16:creationId xmlns:a16="http://schemas.microsoft.com/office/drawing/2014/main" id="{0C4102D3-66CF-2FBF-93AE-45FCA0FDE798}"/>
              </a:ext>
            </a:extLst>
          </xdr:cNvPr>
          <xdr:cNvSpPr>
            <a:spLocks/>
          </xdr:cNvSpPr>
        </xdr:nvSpPr>
        <xdr:spPr bwMode="auto">
          <a:xfrm>
            <a:off x="6619156" y="238406"/>
            <a:ext cx="571237" cy="508763"/>
          </a:xfrm>
          <a:custGeom>
            <a:avLst/>
            <a:gdLst>
              <a:gd name="T0" fmla="*/ 10800 w 21600"/>
              <a:gd name="T1" fmla="*/ 10800 h 21600"/>
              <a:gd name="T2" fmla="*/ 10800 w 21600"/>
              <a:gd name="T3" fmla="*/ 10800 h 21600"/>
              <a:gd name="T4" fmla="*/ 10800 w 21600"/>
              <a:gd name="T5" fmla="*/ 10800 h 21600"/>
              <a:gd name="T6" fmla="*/ 10800 w 21600"/>
              <a:gd name="T7" fmla="*/ 108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0" t="0" r="r" b="b"/>
            <a:pathLst>
              <a:path w="21600" h="21600">
                <a:moveTo>
                  <a:pt x="3767" y="5419"/>
                </a:moveTo>
                <a:cubicBezTo>
                  <a:pt x="4051" y="5419"/>
                  <a:pt x="4271" y="5505"/>
                  <a:pt x="4428" y="5687"/>
                </a:cubicBezTo>
                <a:cubicBezTo>
                  <a:pt x="4586" y="5865"/>
                  <a:pt x="4701" y="6078"/>
                  <a:pt x="4766" y="6326"/>
                </a:cubicBezTo>
                <a:cubicBezTo>
                  <a:pt x="4835" y="6574"/>
                  <a:pt x="4879" y="6836"/>
                  <a:pt x="4893" y="7106"/>
                </a:cubicBezTo>
                <a:cubicBezTo>
                  <a:pt x="4910" y="7377"/>
                  <a:pt x="4917" y="7596"/>
                  <a:pt x="4917" y="7760"/>
                </a:cubicBezTo>
                <a:lnTo>
                  <a:pt x="4917" y="9856"/>
                </a:lnTo>
                <a:cubicBezTo>
                  <a:pt x="4809" y="9928"/>
                  <a:pt x="4720" y="10015"/>
                  <a:pt x="4646" y="10110"/>
                </a:cubicBezTo>
                <a:cubicBezTo>
                  <a:pt x="4574" y="10208"/>
                  <a:pt x="4468" y="10257"/>
                  <a:pt x="4329" y="10257"/>
                </a:cubicBezTo>
                <a:lnTo>
                  <a:pt x="561" y="10257"/>
                </a:lnTo>
                <a:cubicBezTo>
                  <a:pt x="439" y="10257"/>
                  <a:pt x="338" y="10208"/>
                  <a:pt x="256" y="10110"/>
                </a:cubicBezTo>
                <a:cubicBezTo>
                  <a:pt x="177" y="10015"/>
                  <a:pt x="93" y="9928"/>
                  <a:pt x="0" y="9856"/>
                </a:cubicBezTo>
                <a:lnTo>
                  <a:pt x="0" y="7760"/>
                </a:lnTo>
                <a:cubicBezTo>
                  <a:pt x="0" y="7596"/>
                  <a:pt x="4" y="7377"/>
                  <a:pt x="12" y="7106"/>
                </a:cubicBezTo>
                <a:cubicBezTo>
                  <a:pt x="19" y="6836"/>
                  <a:pt x="57" y="6574"/>
                  <a:pt x="124" y="6326"/>
                </a:cubicBezTo>
                <a:cubicBezTo>
                  <a:pt x="196" y="6078"/>
                  <a:pt x="309" y="5865"/>
                  <a:pt x="465" y="5687"/>
                </a:cubicBezTo>
                <a:cubicBezTo>
                  <a:pt x="624" y="5508"/>
                  <a:pt x="842" y="5419"/>
                  <a:pt x="1123" y="5419"/>
                </a:cubicBezTo>
                <a:cubicBezTo>
                  <a:pt x="782" y="5151"/>
                  <a:pt x="508" y="4803"/>
                  <a:pt x="304" y="4377"/>
                </a:cubicBezTo>
                <a:cubicBezTo>
                  <a:pt x="103" y="3950"/>
                  <a:pt x="0" y="3469"/>
                  <a:pt x="0" y="2937"/>
                </a:cubicBezTo>
                <a:cubicBezTo>
                  <a:pt x="0" y="2539"/>
                  <a:pt x="64" y="2162"/>
                  <a:pt x="189" y="1805"/>
                </a:cubicBezTo>
                <a:cubicBezTo>
                  <a:pt x="316" y="1448"/>
                  <a:pt x="491" y="1134"/>
                  <a:pt x="717" y="861"/>
                </a:cubicBezTo>
                <a:cubicBezTo>
                  <a:pt x="943" y="590"/>
                  <a:pt x="1207" y="380"/>
                  <a:pt x="1504" y="227"/>
                </a:cubicBezTo>
                <a:cubicBezTo>
                  <a:pt x="1804" y="77"/>
                  <a:pt x="2119" y="0"/>
                  <a:pt x="2445" y="0"/>
                </a:cubicBezTo>
                <a:cubicBezTo>
                  <a:pt x="2793" y="0"/>
                  <a:pt x="3115" y="77"/>
                  <a:pt x="3412" y="227"/>
                </a:cubicBezTo>
                <a:cubicBezTo>
                  <a:pt x="3712" y="380"/>
                  <a:pt x="3969" y="590"/>
                  <a:pt x="4188" y="861"/>
                </a:cubicBezTo>
                <a:cubicBezTo>
                  <a:pt x="4406" y="1134"/>
                  <a:pt x="4584" y="1448"/>
                  <a:pt x="4716" y="1805"/>
                </a:cubicBezTo>
                <a:cubicBezTo>
                  <a:pt x="4850" y="2162"/>
                  <a:pt x="4917" y="2539"/>
                  <a:pt x="4917" y="2937"/>
                </a:cubicBezTo>
                <a:cubicBezTo>
                  <a:pt x="4917" y="3458"/>
                  <a:pt x="4814" y="3939"/>
                  <a:pt x="4603" y="4371"/>
                </a:cubicBezTo>
                <a:cubicBezTo>
                  <a:pt x="4392" y="4800"/>
                  <a:pt x="4115" y="5151"/>
                  <a:pt x="3767" y="5419"/>
                </a:cubicBezTo>
                <a:moveTo>
                  <a:pt x="18165" y="12062"/>
                </a:moveTo>
                <a:cubicBezTo>
                  <a:pt x="18672" y="12604"/>
                  <a:pt x="19070" y="13142"/>
                  <a:pt x="19356" y="13669"/>
                </a:cubicBezTo>
                <a:cubicBezTo>
                  <a:pt x="19641" y="14196"/>
                  <a:pt x="19788" y="14801"/>
                  <a:pt x="19788" y="15480"/>
                </a:cubicBezTo>
                <a:lnTo>
                  <a:pt x="19788" y="20816"/>
                </a:lnTo>
                <a:cubicBezTo>
                  <a:pt x="19694" y="20868"/>
                  <a:pt x="19620" y="20931"/>
                  <a:pt x="19557" y="20995"/>
                </a:cubicBezTo>
                <a:cubicBezTo>
                  <a:pt x="19497" y="21061"/>
                  <a:pt x="19425" y="21122"/>
                  <a:pt x="19344" y="21191"/>
                </a:cubicBezTo>
                <a:cubicBezTo>
                  <a:pt x="19262" y="21251"/>
                  <a:pt x="19173" y="21317"/>
                  <a:pt x="19075" y="21386"/>
                </a:cubicBezTo>
                <a:cubicBezTo>
                  <a:pt x="18976" y="21455"/>
                  <a:pt x="18835" y="21528"/>
                  <a:pt x="18662" y="21599"/>
                </a:cubicBezTo>
                <a:lnTo>
                  <a:pt x="2942" y="21599"/>
                </a:lnTo>
                <a:cubicBezTo>
                  <a:pt x="2675" y="21599"/>
                  <a:pt x="2467" y="21499"/>
                  <a:pt x="2318" y="21291"/>
                </a:cubicBezTo>
                <a:cubicBezTo>
                  <a:pt x="2167" y="21081"/>
                  <a:pt x="2003" y="20926"/>
                  <a:pt x="1819" y="20816"/>
                </a:cubicBezTo>
                <a:lnTo>
                  <a:pt x="1819" y="15480"/>
                </a:lnTo>
                <a:cubicBezTo>
                  <a:pt x="1819" y="14763"/>
                  <a:pt x="1989" y="14127"/>
                  <a:pt x="2335" y="13571"/>
                </a:cubicBezTo>
                <a:cubicBezTo>
                  <a:pt x="2678" y="13018"/>
                  <a:pt x="3052" y="12511"/>
                  <a:pt x="3460" y="12062"/>
                </a:cubicBezTo>
                <a:cubicBezTo>
                  <a:pt x="3535" y="11970"/>
                  <a:pt x="3633" y="11869"/>
                  <a:pt x="3753" y="11766"/>
                </a:cubicBezTo>
                <a:cubicBezTo>
                  <a:pt x="3873" y="11659"/>
                  <a:pt x="4000" y="11590"/>
                  <a:pt x="4137" y="11553"/>
                </a:cubicBezTo>
                <a:cubicBezTo>
                  <a:pt x="4276" y="11495"/>
                  <a:pt x="4432" y="11466"/>
                  <a:pt x="4610" y="11455"/>
                </a:cubicBezTo>
                <a:cubicBezTo>
                  <a:pt x="4785" y="11446"/>
                  <a:pt x="4956" y="11423"/>
                  <a:pt x="5126" y="11388"/>
                </a:cubicBezTo>
                <a:cubicBezTo>
                  <a:pt x="5594" y="11299"/>
                  <a:pt x="6091" y="11210"/>
                  <a:pt x="6621" y="11121"/>
                </a:cubicBezTo>
                <a:cubicBezTo>
                  <a:pt x="7149" y="11034"/>
                  <a:pt x="7665" y="10945"/>
                  <a:pt x="8172" y="10853"/>
                </a:cubicBezTo>
                <a:cubicBezTo>
                  <a:pt x="7483" y="10326"/>
                  <a:pt x="6928" y="9632"/>
                  <a:pt x="6513" y="8762"/>
                </a:cubicBezTo>
                <a:cubicBezTo>
                  <a:pt x="6093" y="7896"/>
                  <a:pt x="5884" y="6940"/>
                  <a:pt x="5884" y="5903"/>
                </a:cubicBezTo>
                <a:cubicBezTo>
                  <a:pt x="5884" y="5097"/>
                  <a:pt x="6016" y="4331"/>
                  <a:pt x="6275" y="3608"/>
                </a:cubicBezTo>
                <a:cubicBezTo>
                  <a:pt x="6535" y="2885"/>
                  <a:pt x="6887" y="2260"/>
                  <a:pt x="7331" y="1733"/>
                </a:cubicBezTo>
                <a:cubicBezTo>
                  <a:pt x="7778" y="1203"/>
                  <a:pt x="8299" y="786"/>
                  <a:pt x="8894" y="472"/>
                </a:cubicBezTo>
                <a:cubicBezTo>
                  <a:pt x="9494" y="158"/>
                  <a:pt x="10125" y="3"/>
                  <a:pt x="10802" y="3"/>
                </a:cubicBezTo>
                <a:cubicBezTo>
                  <a:pt x="11476" y="3"/>
                  <a:pt x="12112" y="158"/>
                  <a:pt x="12710" y="472"/>
                </a:cubicBezTo>
                <a:cubicBezTo>
                  <a:pt x="13307" y="786"/>
                  <a:pt x="13826" y="1203"/>
                  <a:pt x="14272" y="1733"/>
                </a:cubicBezTo>
                <a:cubicBezTo>
                  <a:pt x="14716" y="2260"/>
                  <a:pt x="15067" y="2885"/>
                  <a:pt x="15328" y="3608"/>
                </a:cubicBezTo>
                <a:cubicBezTo>
                  <a:pt x="15590" y="4331"/>
                  <a:pt x="15719" y="5097"/>
                  <a:pt x="15719" y="5903"/>
                </a:cubicBezTo>
                <a:cubicBezTo>
                  <a:pt x="15719" y="6939"/>
                  <a:pt x="15513" y="7890"/>
                  <a:pt x="15100" y="8757"/>
                </a:cubicBezTo>
                <a:cubicBezTo>
                  <a:pt x="14685" y="9620"/>
                  <a:pt x="14128" y="10320"/>
                  <a:pt x="13432" y="10853"/>
                </a:cubicBezTo>
                <a:cubicBezTo>
                  <a:pt x="13936" y="10945"/>
                  <a:pt x="14452" y="11031"/>
                  <a:pt x="14978" y="11115"/>
                </a:cubicBezTo>
                <a:cubicBezTo>
                  <a:pt x="15504" y="11198"/>
                  <a:pt x="16005" y="11288"/>
                  <a:pt x="16478" y="11388"/>
                </a:cubicBezTo>
                <a:cubicBezTo>
                  <a:pt x="16653" y="11426"/>
                  <a:pt x="16826" y="11449"/>
                  <a:pt x="16994" y="11455"/>
                </a:cubicBezTo>
                <a:cubicBezTo>
                  <a:pt x="17162" y="11466"/>
                  <a:pt x="17323" y="11495"/>
                  <a:pt x="17467" y="11553"/>
                </a:cubicBezTo>
                <a:cubicBezTo>
                  <a:pt x="17603" y="11590"/>
                  <a:pt x="17731" y="11659"/>
                  <a:pt x="17851" y="11766"/>
                </a:cubicBezTo>
                <a:cubicBezTo>
                  <a:pt x="17966" y="11869"/>
                  <a:pt x="18074" y="11970"/>
                  <a:pt x="18165" y="12062"/>
                </a:cubicBezTo>
                <a:moveTo>
                  <a:pt x="20474" y="5419"/>
                </a:moveTo>
                <a:cubicBezTo>
                  <a:pt x="20757" y="5419"/>
                  <a:pt x="20973" y="5505"/>
                  <a:pt x="21124" y="5687"/>
                </a:cubicBezTo>
                <a:cubicBezTo>
                  <a:pt x="21271" y="5865"/>
                  <a:pt x="21381" y="6078"/>
                  <a:pt x="21448" y="6326"/>
                </a:cubicBezTo>
                <a:cubicBezTo>
                  <a:pt x="21520" y="6574"/>
                  <a:pt x="21561" y="6836"/>
                  <a:pt x="21576" y="7106"/>
                </a:cubicBezTo>
                <a:cubicBezTo>
                  <a:pt x="21592" y="7377"/>
                  <a:pt x="21599" y="7596"/>
                  <a:pt x="21599" y="7760"/>
                </a:cubicBezTo>
                <a:lnTo>
                  <a:pt x="21599" y="9856"/>
                </a:lnTo>
                <a:cubicBezTo>
                  <a:pt x="21508" y="9928"/>
                  <a:pt x="21422" y="10015"/>
                  <a:pt x="21340" y="10110"/>
                </a:cubicBezTo>
                <a:cubicBezTo>
                  <a:pt x="21261" y="10208"/>
                  <a:pt x="21158" y="10257"/>
                  <a:pt x="21036" y="10257"/>
                </a:cubicBezTo>
                <a:lnTo>
                  <a:pt x="17268" y="10257"/>
                </a:lnTo>
                <a:cubicBezTo>
                  <a:pt x="17131" y="10257"/>
                  <a:pt x="17023" y="10208"/>
                  <a:pt x="16953" y="10110"/>
                </a:cubicBezTo>
                <a:cubicBezTo>
                  <a:pt x="16879" y="10015"/>
                  <a:pt x="16790" y="9928"/>
                  <a:pt x="16682" y="9856"/>
                </a:cubicBezTo>
                <a:lnTo>
                  <a:pt x="16682" y="7760"/>
                </a:lnTo>
                <a:cubicBezTo>
                  <a:pt x="16682" y="7596"/>
                  <a:pt x="16692" y="7377"/>
                  <a:pt x="16706" y="7106"/>
                </a:cubicBezTo>
                <a:cubicBezTo>
                  <a:pt x="16720" y="6836"/>
                  <a:pt x="16766" y="6574"/>
                  <a:pt x="16836" y="6326"/>
                </a:cubicBezTo>
                <a:cubicBezTo>
                  <a:pt x="16912" y="6078"/>
                  <a:pt x="17023" y="5865"/>
                  <a:pt x="17183" y="5687"/>
                </a:cubicBezTo>
                <a:cubicBezTo>
                  <a:pt x="17337" y="5508"/>
                  <a:pt x="17556" y="5419"/>
                  <a:pt x="17829" y="5419"/>
                </a:cubicBezTo>
                <a:cubicBezTo>
                  <a:pt x="17488" y="5151"/>
                  <a:pt x="17210" y="4803"/>
                  <a:pt x="16999" y="4377"/>
                </a:cubicBezTo>
                <a:cubicBezTo>
                  <a:pt x="16788" y="3950"/>
                  <a:pt x="16682" y="3469"/>
                  <a:pt x="16682" y="2937"/>
                </a:cubicBezTo>
                <a:cubicBezTo>
                  <a:pt x="16682" y="2539"/>
                  <a:pt x="16744" y="2162"/>
                  <a:pt x="16872" y="1805"/>
                </a:cubicBezTo>
                <a:cubicBezTo>
                  <a:pt x="16999" y="1448"/>
                  <a:pt x="17174" y="1134"/>
                  <a:pt x="17400" y="861"/>
                </a:cubicBezTo>
                <a:cubicBezTo>
                  <a:pt x="17625" y="590"/>
                  <a:pt x="17889" y="380"/>
                  <a:pt x="18187" y="227"/>
                </a:cubicBezTo>
                <a:cubicBezTo>
                  <a:pt x="18487" y="77"/>
                  <a:pt x="18808" y="0"/>
                  <a:pt x="19152" y="0"/>
                </a:cubicBezTo>
                <a:cubicBezTo>
                  <a:pt x="19480" y="0"/>
                  <a:pt x="19795" y="77"/>
                  <a:pt x="20095" y="227"/>
                </a:cubicBezTo>
                <a:cubicBezTo>
                  <a:pt x="20395" y="380"/>
                  <a:pt x="20656" y="590"/>
                  <a:pt x="20882" y="861"/>
                </a:cubicBezTo>
                <a:cubicBezTo>
                  <a:pt x="21108" y="1134"/>
                  <a:pt x="21285" y="1448"/>
                  <a:pt x="21412" y="1805"/>
                </a:cubicBezTo>
                <a:cubicBezTo>
                  <a:pt x="21537" y="2162"/>
                  <a:pt x="21599" y="2539"/>
                  <a:pt x="21599" y="2937"/>
                </a:cubicBezTo>
                <a:cubicBezTo>
                  <a:pt x="21599" y="3458"/>
                  <a:pt x="21499" y="3939"/>
                  <a:pt x="21295" y="4371"/>
                </a:cubicBezTo>
                <a:cubicBezTo>
                  <a:pt x="21093" y="4800"/>
                  <a:pt x="20820" y="5151"/>
                  <a:pt x="20474" y="5419"/>
                </a:cubicBezTo>
              </a:path>
            </a:pathLst>
          </a:custGeom>
          <a:noFill/>
          <a:ln w="38100">
            <a:solidFill>
              <a:schemeClr val="tx2"/>
            </a:solidFill>
          </a:ln>
          <a:effectLst/>
        </xdr:spPr>
        <xdr:txBody>
          <a:bodyPr wrap="square" lIns="101578" tIns="101578" rIns="101578" bIns="101578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914195">
              <a:defRPr/>
            </a:pPr>
            <a:endParaRPr lang="es-ES" sz="5800">
              <a:solidFill>
                <a:srgbClr val="44CEB9"/>
              </a:solidFill>
              <a:effectLst>
                <a:outerShdw blurRad="38100" dist="38100" dir="2700000" algn="tl">
                  <a:srgbClr val="000000"/>
                </a:outerShdw>
              </a:effectLst>
              <a:latin typeface="Gill Sans" charset="0"/>
              <a:cs typeface="Gill Sans" charset="0"/>
              <a:sym typeface="Gill Sans" charset="0"/>
            </a:endParaRPr>
          </a:p>
        </xdr:txBody>
      </xdr:sp>
      <xdr:sp macro="" textlink="">
        <xdr:nvSpPr>
          <xdr:cNvPr id="24" name="Shape 2550">
            <a:extLst>
              <a:ext uri="{FF2B5EF4-FFF2-40B4-BE49-F238E27FC236}">
                <a16:creationId xmlns:a16="http://schemas.microsoft.com/office/drawing/2014/main" id="{7FBA7932-647D-3EAE-61C4-385656812B85}"/>
              </a:ext>
            </a:extLst>
          </xdr:cNvPr>
          <xdr:cNvSpPr/>
        </xdr:nvSpPr>
        <xdr:spPr>
          <a:xfrm>
            <a:off x="8483035" y="1340574"/>
            <a:ext cx="499237" cy="511144"/>
          </a:xfrm>
          <a:custGeom>
            <a:avLst/>
            <a:gdLst/>
            <a:ahLst/>
            <a:cxnLst>
              <a:cxn ang="0">
                <a:pos x="wd2" y="hd2"/>
              </a:cxn>
              <a:cxn ang="5400000">
                <a:pos x="wd2" y="hd2"/>
              </a:cxn>
              <a:cxn ang="10800000">
                <a:pos x="wd2" y="hd2"/>
              </a:cxn>
              <a:cxn ang="16200000">
                <a:pos x="wd2" y="hd2"/>
              </a:cxn>
            </a:cxnLst>
            <a:rect l="0" t="0" r="r" b="b"/>
            <a:pathLst>
              <a:path w="21600" h="21600" extrusionOk="0">
                <a:moveTo>
                  <a:pt x="21109" y="7364"/>
                </a:moveTo>
                <a:cubicBezTo>
                  <a:pt x="20838" y="7364"/>
                  <a:pt x="20618" y="7584"/>
                  <a:pt x="20618" y="7855"/>
                </a:cubicBezTo>
                <a:lnTo>
                  <a:pt x="20618" y="18655"/>
                </a:lnTo>
                <a:cubicBezTo>
                  <a:pt x="20618" y="19739"/>
                  <a:pt x="19739" y="20618"/>
                  <a:pt x="18655" y="20618"/>
                </a:cubicBezTo>
                <a:lnTo>
                  <a:pt x="2945" y="20618"/>
                </a:lnTo>
                <a:cubicBezTo>
                  <a:pt x="1861" y="20618"/>
                  <a:pt x="982" y="19739"/>
                  <a:pt x="982" y="18655"/>
                </a:cubicBezTo>
                <a:lnTo>
                  <a:pt x="982" y="2945"/>
                </a:lnTo>
                <a:cubicBezTo>
                  <a:pt x="982" y="1861"/>
                  <a:pt x="1861" y="982"/>
                  <a:pt x="2945" y="982"/>
                </a:cubicBezTo>
                <a:lnTo>
                  <a:pt x="13745" y="982"/>
                </a:lnTo>
                <a:cubicBezTo>
                  <a:pt x="14017" y="982"/>
                  <a:pt x="14236" y="762"/>
                  <a:pt x="14236" y="491"/>
                </a:cubicBezTo>
                <a:cubicBezTo>
                  <a:pt x="14236" y="220"/>
                  <a:pt x="14017" y="0"/>
                  <a:pt x="13745" y="0"/>
                </a:cubicBezTo>
                <a:lnTo>
                  <a:pt x="2945" y="0"/>
                </a:lnTo>
                <a:cubicBezTo>
                  <a:pt x="1318" y="0"/>
                  <a:pt x="0" y="1319"/>
                  <a:pt x="0" y="2945"/>
                </a:cubicBezTo>
                <a:lnTo>
                  <a:pt x="0" y="18655"/>
                </a:lnTo>
                <a:cubicBezTo>
                  <a:pt x="0" y="20282"/>
                  <a:pt x="1318" y="21600"/>
                  <a:pt x="2945" y="21600"/>
                </a:cubicBezTo>
                <a:lnTo>
                  <a:pt x="18655" y="21600"/>
                </a:lnTo>
                <a:cubicBezTo>
                  <a:pt x="20282" y="21600"/>
                  <a:pt x="21600" y="20282"/>
                  <a:pt x="21600" y="18655"/>
                </a:cubicBezTo>
                <a:lnTo>
                  <a:pt x="21600" y="7855"/>
                </a:lnTo>
                <a:cubicBezTo>
                  <a:pt x="21600" y="7584"/>
                  <a:pt x="21380" y="7364"/>
                  <a:pt x="21109" y="7364"/>
                </a:cubicBezTo>
                <a:moveTo>
                  <a:pt x="7006" y="12764"/>
                </a:moveTo>
                <a:lnTo>
                  <a:pt x="8836" y="12764"/>
                </a:lnTo>
                <a:lnTo>
                  <a:pt x="8836" y="14594"/>
                </a:lnTo>
                <a:lnTo>
                  <a:pt x="6627" y="14973"/>
                </a:lnTo>
                <a:cubicBezTo>
                  <a:pt x="6627" y="14973"/>
                  <a:pt x="7006" y="12764"/>
                  <a:pt x="7006" y="12764"/>
                </a:cubicBezTo>
                <a:close/>
                <a:moveTo>
                  <a:pt x="16775" y="2742"/>
                </a:moveTo>
                <a:lnTo>
                  <a:pt x="18858" y="4825"/>
                </a:lnTo>
                <a:lnTo>
                  <a:pt x="9818" y="13865"/>
                </a:lnTo>
                <a:lnTo>
                  <a:pt x="9818" y="11782"/>
                </a:lnTo>
                <a:lnTo>
                  <a:pt x="7736" y="11782"/>
                </a:lnTo>
                <a:cubicBezTo>
                  <a:pt x="7736" y="11782"/>
                  <a:pt x="16775" y="2742"/>
                  <a:pt x="16775" y="2742"/>
                </a:cubicBezTo>
                <a:close/>
                <a:moveTo>
                  <a:pt x="18104" y="1414"/>
                </a:moveTo>
                <a:cubicBezTo>
                  <a:pt x="18371" y="1147"/>
                  <a:pt x="18739" y="982"/>
                  <a:pt x="19145" y="982"/>
                </a:cubicBezTo>
                <a:cubicBezTo>
                  <a:pt x="19959" y="982"/>
                  <a:pt x="20618" y="1642"/>
                  <a:pt x="20618" y="2455"/>
                </a:cubicBezTo>
                <a:cubicBezTo>
                  <a:pt x="20618" y="2861"/>
                  <a:pt x="20453" y="3230"/>
                  <a:pt x="20187" y="3496"/>
                </a:cubicBezTo>
                <a:lnTo>
                  <a:pt x="19552" y="4131"/>
                </a:lnTo>
                <a:lnTo>
                  <a:pt x="17469" y="2048"/>
                </a:lnTo>
                <a:cubicBezTo>
                  <a:pt x="17469" y="2048"/>
                  <a:pt x="18104" y="1414"/>
                  <a:pt x="18104" y="1414"/>
                </a:cubicBezTo>
                <a:close/>
                <a:moveTo>
                  <a:pt x="5400" y="16200"/>
                </a:moveTo>
                <a:lnTo>
                  <a:pt x="9590" y="15481"/>
                </a:lnTo>
                <a:lnTo>
                  <a:pt x="20881" y="4190"/>
                </a:lnTo>
                <a:cubicBezTo>
                  <a:pt x="21325" y="3746"/>
                  <a:pt x="21600" y="3133"/>
                  <a:pt x="21600" y="2455"/>
                </a:cubicBezTo>
                <a:cubicBezTo>
                  <a:pt x="21600" y="1099"/>
                  <a:pt x="20501" y="0"/>
                  <a:pt x="19145" y="0"/>
                </a:cubicBezTo>
                <a:cubicBezTo>
                  <a:pt x="18468" y="0"/>
                  <a:pt x="17854" y="275"/>
                  <a:pt x="17410" y="719"/>
                </a:cubicBezTo>
                <a:lnTo>
                  <a:pt x="6119" y="12010"/>
                </a:lnTo>
                <a:cubicBezTo>
                  <a:pt x="6119" y="12010"/>
                  <a:pt x="5400" y="16200"/>
                  <a:pt x="5400" y="16200"/>
                </a:cubicBezTo>
                <a:close/>
              </a:path>
            </a:pathLst>
          </a:custGeom>
          <a:solidFill>
            <a:schemeClr val="accent1"/>
          </a:solidFill>
          <a:ln w="12700">
            <a:solidFill>
              <a:schemeClr val="tx2"/>
            </a:solidFill>
            <a:miter lim="400000"/>
          </a:ln>
        </xdr:spPr>
        <xdr:txBody>
          <a:bodyPr wrap="square" lIns="19045" tIns="19045" rIns="19045" bIns="19045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228532">
              <a:defRPr sz="3000" cap="none">
                <a:solidFill>
                  <a:srgbClr val="FFFFFF"/>
                </a:solidFill>
                <a:effectLst>
                  <a:outerShdw blurRad="38100" dist="12700" dir="5400000" rotWithShape="0">
                    <a:srgbClr val="000000">
                      <a:alpha val="50000"/>
                    </a:srgbClr>
                  </a:outerShdw>
                </a:effectLst>
                <a:latin typeface="Gill Sans"/>
                <a:ea typeface="Gill Sans"/>
                <a:cs typeface="Gill Sans"/>
                <a:sym typeface="Gill Sans"/>
              </a:defRPr>
            </a:pPr>
            <a:endParaRPr sz="1500">
              <a:solidFill>
                <a:schemeClr val="bg1"/>
              </a:solidFill>
              <a:latin typeface="Lato Light" charset="0"/>
              <a:ea typeface="Lato Light" charset="0"/>
              <a:cs typeface="Lato Light" charset="0"/>
            </a:endParaRPr>
          </a:p>
        </xdr:txBody>
      </xdr:sp>
      <xdr:grpSp>
        <xdr:nvGrpSpPr>
          <xdr:cNvPr id="25" name="Group 61">
            <a:extLst>
              <a:ext uri="{FF2B5EF4-FFF2-40B4-BE49-F238E27FC236}">
                <a16:creationId xmlns:a16="http://schemas.microsoft.com/office/drawing/2014/main" id="{AA789ECF-B742-9268-C324-774AC228470D}"/>
              </a:ext>
            </a:extLst>
          </xdr:cNvPr>
          <xdr:cNvGrpSpPr/>
        </xdr:nvGrpSpPr>
        <xdr:grpSpPr>
          <a:xfrm>
            <a:off x="5192058" y="1358292"/>
            <a:ext cx="396000" cy="547144"/>
            <a:chOff x="527333" y="1217552"/>
            <a:chExt cx="175409" cy="256405"/>
          </a:xfrm>
          <a:solidFill>
            <a:schemeClr val="accent1"/>
          </a:solidFill>
        </xdr:grpSpPr>
        <xdr:sp macro="" textlink="">
          <xdr:nvSpPr>
            <xdr:cNvPr id="100" name="Freeform 79">
              <a:extLst>
                <a:ext uri="{FF2B5EF4-FFF2-40B4-BE49-F238E27FC236}">
                  <a16:creationId xmlns:a16="http://schemas.microsoft.com/office/drawing/2014/main" id="{DB5AB769-C1F5-2C83-4900-26E3EFB1C41E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527333" y="1217552"/>
              <a:ext cx="175409" cy="256405"/>
            </a:xfrm>
            <a:custGeom>
              <a:avLst/>
              <a:gdLst>
                <a:gd name="T0" fmla="*/ 80 w 160"/>
                <a:gd name="T1" fmla="*/ 0 h 234"/>
                <a:gd name="T2" fmla="*/ 0 w 160"/>
                <a:gd name="T3" fmla="*/ 81 h 234"/>
                <a:gd name="T4" fmla="*/ 36 w 160"/>
                <a:gd name="T5" fmla="*/ 169 h 234"/>
                <a:gd name="T6" fmla="*/ 80 w 160"/>
                <a:gd name="T7" fmla="*/ 234 h 234"/>
                <a:gd name="T8" fmla="*/ 123 w 160"/>
                <a:gd name="T9" fmla="*/ 169 h 234"/>
                <a:gd name="T10" fmla="*/ 160 w 160"/>
                <a:gd name="T11" fmla="*/ 81 h 234"/>
                <a:gd name="T12" fmla="*/ 80 w 160"/>
                <a:gd name="T13" fmla="*/ 0 h 234"/>
                <a:gd name="T14" fmla="*/ 99 w 160"/>
                <a:gd name="T15" fmla="*/ 199 h 234"/>
                <a:gd name="T16" fmla="*/ 63 w 160"/>
                <a:gd name="T17" fmla="*/ 203 h 234"/>
                <a:gd name="T18" fmla="*/ 58 w 160"/>
                <a:gd name="T19" fmla="*/ 190 h 234"/>
                <a:gd name="T20" fmla="*/ 58 w 160"/>
                <a:gd name="T21" fmla="*/ 189 h 234"/>
                <a:gd name="T22" fmla="*/ 103 w 160"/>
                <a:gd name="T23" fmla="*/ 184 h 234"/>
                <a:gd name="T24" fmla="*/ 101 w 160"/>
                <a:gd name="T25" fmla="*/ 190 h 234"/>
                <a:gd name="T26" fmla="*/ 99 w 160"/>
                <a:gd name="T27" fmla="*/ 199 h 234"/>
                <a:gd name="T28" fmla="*/ 56 w 160"/>
                <a:gd name="T29" fmla="*/ 182 h 234"/>
                <a:gd name="T30" fmla="*/ 52 w 160"/>
                <a:gd name="T31" fmla="*/ 168 h 234"/>
                <a:gd name="T32" fmla="*/ 108 w 160"/>
                <a:gd name="T33" fmla="*/ 168 h 234"/>
                <a:gd name="T34" fmla="*/ 106 w 160"/>
                <a:gd name="T35" fmla="*/ 176 h 234"/>
                <a:gd name="T36" fmla="*/ 56 w 160"/>
                <a:gd name="T37" fmla="*/ 182 h 234"/>
                <a:gd name="T38" fmla="*/ 80 w 160"/>
                <a:gd name="T39" fmla="*/ 220 h 234"/>
                <a:gd name="T40" fmla="*/ 65 w 160"/>
                <a:gd name="T41" fmla="*/ 210 h 234"/>
                <a:gd name="T42" fmla="*/ 96 w 160"/>
                <a:gd name="T43" fmla="*/ 207 h 234"/>
                <a:gd name="T44" fmla="*/ 80 w 160"/>
                <a:gd name="T45" fmla="*/ 220 h 234"/>
                <a:gd name="T46" fmla="*/ 114 w 160"/>
                <a:gd name="T47" fmla="*/ 154 h 234"/>
                <a:gd name="T48" fmla="*/ 46 w 160"/>
                <a:gd name="T49" fmla="*/ 154 h 234"/>
                <a:gd name="T50" fmla="*/ 34 w 160"/>
                <a:gd name="T51" fmla="*/ 130 h 234"/>
                <a:gd name="T52" fmla="*/ 14 w 160"/>
                <a:gd name="T53" fmla="*/ 81 h 234"/>
                <a:gd name="T54" fmla="*/ 80 w 160"/>
                <a:gd name="T55" fmla="*/ 15 h 234"/>
                <a:gd name="T56" fmla="*/ 146 w 160"/>
                <a:gd name="T57" fmla="*/ 81 h 234"/>
                <a:gd name="T58" fmla="*/ 126 w 160"/>
                <a:gd name="T59" fmla="*/ 130 h 234"/>
                <a:gd name="T60" fmla="*/ 114 w 160"/>
                <a:gd name="T61" fmla="*/ 154 h 23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</a:cxnLst>
              <a:rect l="0" t="0" r="r" b="b"/>
              <a:pathLst>
                <a:path w="160" h="234">
                  <a:moveTo>
                    <a:pt x="80" y="0"/>
                  </a:moveTo>
                  <a:cubicBezTo>
                    <a:pt x="35" y="0"/>
                    <a:pt x="0" y="36"/>
                    <a:pt x="0" y="81"/>
                  </a:cubicBezTo>
                  <a:cubicBezTo>
                    <a:pt x="0" y="110"/>
                    <a:pt x="26" y="141"/>
                    <a:pt x="36" y="169"/>
                  </a:cubicBezTo>
                  <a:cubicBezTo>
                    <a:pt x="51" y="210"/>
                    <a:pt x="49" y="234"/>
                    <a:pt x="80" y="234"/>
                  </a:cubicBezTo>
                  <a:cubicBezTo>
                    <a:pt x="111" y="234"/>
                    <a:pt x="109" y="210"/>
                    <a:pt x="123" y="169"/>
                  </a:cubicBezTo>
                  <a:cubicBezTo>
                    <a:pt x="133" y="142"/>
                    <a:pt x="160" y="110"/>
                    <a:pt x="160" y="81"/>
                  </a:cubicBezTo>
                  <a:cubicBezTo>
                    <a:pt x="160" y="36"/>
                    <a:pt x="124" y="0"/>
                    <a:pt x="80" y="0"/>
                  </a:cubicBezTo>
                  <a:close/>
                  <a:moveTo>
                    <a:pt x="99" y="199"/>
                  </a:moveTo>
                  <a:cubicBezTo>
                    <a:pt x="63" y="203"/>
                    <a:pt x="63" y="203"/>
                    <a:pt x="63" y="203"/>
                  </a:cubicBezTo>
                  <a:cubicBezTo>
                    <a:pt x="61" y="200"/>
                    <a:pt x="60" y="195"/>
                    <a:pt x="58" y="190"/>
                  </a:cubicBezTo>
                  <a:cubicBezTo>
                    <a:pt x="58" y="190"/>
                    <a:pt x="58" y="189"/>
                    <a:pt x="58" y="189"/>
                  </a:cubicBezTo>
                  <a:cubicBezTo>
                    <a:pt x="103" y="184"/>
                    <a:pt x="103" y="184"/>
                    <a:pt x="103" y="184"/>
                  </a:cubicBezTo>
                  <a:cubicBezTo>
                    <a:pt x="103" y="186"/>
                    <a:pt x="102" y="188"/>
                    <a:pt x="101" y="190"/>
                  </a:cubicBezTo>
                  <a:cubicBezTo>
                    <a:pt x="100" y="193"/>
                    <a:pt x="100" y="196"/>
                    <a:pt x="99" y="199"/>
                  </a:cubicBezTo>
                  <a:close/>
                  <a:moveTo>
                    <a:pt x="56" y="182"/>
                  </a:moveTo>
                  <a:cubicBezTo>
                    <a:pt x="55" y="178"/>
                    <a:pt x="53" y="173"/>
                    <a:pt x="52" y="168"/>
                  </a:cubicBezTo>
                  <a:cubicBezTo>
                    <a:pt x="108" y="168"/>
                    <a:pt x="108" y="168"/>
                    <a:pt x="108" y="168"/>
                  </a:cubicBezTo>
                  <a:cubicBezTo>
                    <a:pt x="107" y="171"/>
                    <a:pt x="106" y="174"/>
                    <a:pt x="106" y="176"/>
                  </a:cubicBezTo>
                  <a:lnTo>
                    <a:pt x="56" y="182"/>
                  </a:lnTo>
                  <a:close/>
                  <a:moveTo>
                    <a:pt x="80" y="220"/>
                  </a:moveTo>
                  <a:cubicBezTo>
                    <a:pt x="72" y="220"/>
                    <a:pt x="69" y="219"/>
                    <a:pt x="65" y="210"/>
                  </a:cubicBezTo>
                  <a:cubicBezTo>
                    <a:pt x="96" y="207"/>
                    <a:pt x="96" y="207"/>
                    <a:pt x="96" y="207"/>
                  </a:cubicBezTo>
                  <a:cubicBezTo>
                    <a:pt x="92" y="219"/>
                    <a:pt x="88" y="220"/>
                    <a:pt x="80" y="220"/>
                  </a:cubicBezTo>
                  <a:close/>
                  <a:moveTo>
                    <a:pt x="114" y="154"/>
                  </a:moveTo>
                  <a:cubicBezTo>
                    <a:pt x="46" y="154"/>
                    <a:pt x="46" y="154"/>
                    <a:pt x="46" y="154"/>
                  </a:cubicBezTo>
                  <a:cubicBezTo>
                    <a:pt x="42" y="146"/>
                    <a:pt x="38" y="138"/>
                    <a:pt x="34" y="130"/>
                  </a:cubicBezTo>
                  <a:cubicBezTo>
                    <a:pt x="24" y="113"/>
                    <a:pt x="14" y="96"/>
                    <a:pt x="14" y="81"/>
                  </a:cubicBezTo>
                  <a:cubicBezTo>
                    <a:pt x="14" y="45"/>
                    <a:pt x="44" y="15"/>
                    <a:pt x="80" y="15"/>
                  </a:cubicBezTo>
                  <a:cubicBezTo>
                    <a:pt x="116" y="15"/>
                    <a:pt x="146" y="45"/>
                    <a:pt x="146" y="81"/>
                  </a:cubicBezTo>
                  <a:cubicBezTo>
                    <a:pt x="146" y="96"/>
                    <a:pt x="136" y="113"/>
                    <a:pt x="126" y="130"/>
                  </a:cubicBezTo>
                  <a:cubicBezTo>
                    <a:pt x="122" y="138"/>
                    <a:pt x="118" y="146"/>
                    <a:pt x="114" y="154"/>
                  </a:cubicBezTo>
                  <a:close/>
                </a:path>
              </a:pathLst>
            </a:custGeom>
            <a:grpFill/>
            <a:ln>
              <a:solidFill>
                <a:schemeClr val="tx2"/>
              </a:solidFill>
            </a:ln>
            <a:extLst>
              <a:ext uri="{91240B29-F687-4f45-9708-019B960494DF}">
  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101" name="Freeform 80">
              <a:extLst>
                <a:ext uri="{FF2B5EF4-FFF2-40B4-BE49-F238E27FC236}">
                  <a16:creationId xmlns:a16="http://schemas.microsoft.com/office/drawing/2014/main" id="{96D381D1-E0E6-0094-A527-23EC35B31CEA}"/>
                </a:ext>
              </a:extLst>
            </xdr:cNvPr>
            <xdr:cNvSpPr>
              <a:spLocks/>
            </xdr:cNvSpPr>
          </xdr:nvSpPr>
          <xdr:spPr bwMode="auto">
            <a:xfrm>
              <a:off x="566675" y="1258276"/>
              <a:ext cx="52762" cy="51373"/>
            </a:xfrm>
            <a:custGeom>
              <a:avLst/>
              <a:gdLst>
                <a:gd name="T0" fmla="*/ 44 w 48"/>
                <a:gd name="T1" fmla="*/ 0 h 47"/>
                <a:gd name="T2" fmla="*/ 0 w 48"/>
                <a:gd name="T3" fmla="*/ 44 h 47"/>
                <a:gd name="T4" fmla="*/ 4 w 48"/>
                <a:gd name="T5" fmla="*/ 47 h 47"/>
                <a:gd name="T6" fmla="*/ 7 w 48"/>
                <a:gd name="T7" fmla="*/ 44 h 47"/>
                <a:gd name="T8" fmla="*/ 44 w 48"/>
                <a:gd name="T9" fmla="*/ 7 h 47"/>
                <a:gd name="T10" fmla="*/ 48 w 48"/>
                <a:gd name="T11" fmla="*/ 4 h 47"/>
                <a:gd name="T12" fmla="*/ 44 w 48"/>
                <a:gd name="T13" fmla="*/ 0 h 4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48" h="47">
                  <a:moveTo>
                    <a:pt x="44" y="0"/>
                  </a:moveTo>
                  <a:cubicBezTo>
                    <a:pt x="20" y="0"/>
                    <a:pt x="0" y="20"/>
                    <a:pt x="0" y="44"/>
                  </a:cubicBezTo>
                  <a:cubicBezTo>
                    <a:pt x="0" y="46"/>
                    <a:pt x="2" y="47"/>
                    <a:pt x="4" y="47"/>
                  </a:cubicBezTo>
                  <a:cubicBezTo>
                    <a:pt x="6" y="47"/>
                    <a:pt x="7" y="46"/>
                    <a:pt x="7" y="44"/>
                  </a:cubicBezTo>
                  <a:cubicBezTo>
                    <a:pt x="7" y="24"/>
                    <a:pt x="24" y="7"/>
                    <a:pt x="44" y="7"/>
                  </a:cubicBezTo>
                  <a:cubicBezTo>
                    <a:pt x="46" y="7"/>
                    <a:pt x="48" y="6"/>
                    <a:pt x="48" y="4"/>
                  </a:cubicBezTo>
                  <a:cubicBezTo>
                    <a:pt x="48" y="2"/>
                    <a:pt x="46" y="0"/>
                    <a:pt x="44" y="0"/>
                  </a:cubicBezTo>
                  <a:close/>
                </a:path>
              </a:pathLst>
            </a:custGeom>
            <a:grpFill/>
            <a:ln>
              <a:solidFill>
                <a:schemeClr val="tx2"/>
              </a:solidFill>
            </a:ln>
            <a:extLst>
              <a:ext uri="{91240B29-F687-4f45-9708-019B960494DF}">
  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</xdr:grpSp>
      <xdr:grpSp>
        <xdr:nvGrpSpPr>
          <xdr:cNvPr id="26" name="Group 64">
            <a:extLst>
              <a:ext uri="{FF2B5EF4-FFF2-40B4-BE49-F238E27FC236}">
                <a16:creationId xmlns:a16="http://schemas.microsoft.com/office/drawing/2014/main" id="{529CA1BC-C99C-A7FE-571C-23BAF1D5B130}"/>
              </a:ext>
            </a:extLst>
          </xdr:cNvPr>
          <xdr:cNvGrpSpPr/>
        </xdr:nvGrpSpPr>
        <xdr:grpSpPr>
          <a:xfrm>
            <a:off x="1666875" y="238406"/>
            <a:ext cx="540000" cy="508763"/>
            <a:chOff x="1511296" y="730196"/>
            <a:chExt cx="256867" cy="216138"/>
          </a:xfrm>
          <a:solidFill>
            <a:schemeClr val="accent1"/>
          </a:solidFill>
        </xdr:grpSpPr>
        <xdr:sp macro="" textlink="">
          <xdr:nvSpPr>
            <xdr:cNvPr id="97" name="Freeform 81">
              <a:extLst>
                <a:ext uri="{FF2B5EF4-FFF2-40B4-BE49-F238E27FC236}">
                  <a16:creationId xmlns:a16="http://schemas.microsoft.com/office/drawing/2014/main" id="{2D8C7B99-4B5B-9D1A-51E3-C993DA3E9B13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1575166" y="786197"/>
              <a:ext cx="128202" cy="128202"/>
            </a:xfrm>
            <a:custGeom>
              <a:avLst/>
              <a:gdLst>
                <a:gd name="T0" fmla="*/ 59 w 117"/>
                <a:gd name="T1" fmla="*/ 0 h 117"/>
                <a:gd name="T2" fmla="*/ 0 w 117"/>
                <a:gd name="T3" fmla="*/ 58 h 117"/>
                <a:gd name="T4" fmla="*/ 59 w 117"/>
                <a:gd name="T5" fmla="*/ 117 h 117"/>
                <a:gd name="T6" fmla="*/ 117 w 117"/>
                <a:gd name="T7" fmla="*/ 58 h 117"/>
                <a:gd name="T8" fmla="*/ 59 w 117"/>
                <a:gd name="T9" fmla="*/ 0 h 117"/>
                <a:gd name="T10" fmla="*/ 92 w 117"/>
                <a:gd name="T11" fmla="*/ 87 h 117"/>
                <a:gd name="T12" fmla="*/ 30 w 117"/>
                <a:gd name="T13" fmla="*/ 92 h 117"/>
                <a:gd name="T14" fmla="*/ 25 w 117"/>
                <a:gd name="T15" fmla="*/ 30 h 117"/>
                <a:gd name="T16" fmla="*/ 87 w 117"/>
                <a:gd name="T17" fmla="*/ 25 h 117"/>
                <a:gd name="T18" fmla="*/ 92 w 117"/>
                <a:gd name="T19" fmla="*/ 87 h 11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</a:cxnLst>
              <a:rect l="0" t="0" r="r" b="b"/>
              <a:pathLst>
                <a:path w="117" h="117">
                  <a:moveTo>
                    <a:pt x="59" y="0"/>
                  </a:moveTo>
                  <a:cubicBezTo>
                    <a:pt x="26" y="0"/>
                    <a:pt x="0" y="26"/>
                    <a:pt x="0" y="58"/>
                  </a:cubicBezTo>
                  <a:cubicBezTo>
                    <a:pt x="0" y="91"/>
                    <a:pt x="26" y="117"/>
                    <a:pt x="59" y="117"/>
                  </a:cubicBezTo>
                  <a:cubicBezTo>
                    <a:pt x="91" y="117"/>
                    <a:pt x="117" y="91"/>
                    <a:pt x="117" y="58"/>
                  </a:cubicBezTo>
                  <a:cubicBezTo>
                    <a:pt x="117" y="26"/>
                    <a:pt x="91" y="0"/>
                    <a:pt x="59" y="0"/>
                  </a:cubicBezTo>
                  <a:close/>
                  <a:moveTo>
                    <a:pt x="92" y="87"/>
                  </a:moveTo>
                  <a:cubicBezTo>
                    <a:pt x="76" y="105"/>
                    <a:pt x="49" y="107"/>
                    <a:pt x="30" y="92"/>
                  </a:cubicBezTo>
                  <a:cubicBezTo>
                    <a:pt x="12" y="76"/>
                    <a:pt x="10" y="48"/>
                    <a:pt x="25" y="30"/>
                  </a:cubicBezTo>
                  <a:cubicBezTo>
                    <a:pt x="41" y="12"/>
                    <a:pt x="69" y="9"/>
                    <a:pt x="87" y="25"/>
                  </a:cubicBezTo>
                  <a:cubicBezTo>
                    <a:pt x="106" y="41"/>
                    <a:pt x="108" y="69"/>
                    <a:pt x="92" y="87"/>
                  </a:cubicBezTo>
                  <a:close/>
                </a:path>
              </a:pathLst>
            </a:custGeom>
            <a:grpFill/>
            <a:ln>
              <a:solidFill>
                <a:schemeClr val="tx2"/>
              </a:solidFill>
            </a:ln>
            <a:extLst>
              <a:ext uri="{91240B29-F687-4f45-9708-019B960494DF}">
  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8" name="Freeform 82">
              <a:extLst>
                <a:ext uri="{FF2B5EF4-FFF2-40B4-BE49-F238E27FC236}">
                  <a16:creationId xmlns:a16="http://schemas.microsoft.com/office/drawing/2014/main" id="{AFC817FE-13E6-0EBA-E48D-FF2F00AD5553}"/>
                </a:ext>
              </a:extLst>
            </xdr:cNvPr>
            <xdr:cNvSpPr>
              <a:spLocks/>
            </xdr:cNvSpPr>
          </xdr:nvSpPr>
          <xdr:spPr bwMode="auto">
            <a:xfrm>
              <a:off x="1608026" y="818132"/>
              <a:ext cx="35175" cy="36100"/>
            </a:xfrm>
            <a:custGeom>
              <a:avLst/>
              <a:gdLst>
                <a:gd name="T0" fmla="*/ 29 w 32"/>
                <a:gd name="T1" fmla="*/ 0 h 33"/>
                <a:gd name="T2" fmla="*/ 0 w 32"/>
                <a:gd name="T3" fmla="*/ 29 h 33"/>
                <a:gd name="T4" fmla="*/ 0 w 32"/>
                <a:gd name="T5" fmla="*/ 29 h 33"/>
                <a:gd name="T6" fmla="*/ 3 w 32"/>
                <a:gd name="T7" fmla="*/ 33 h 33"/>
                <a:gd name="T8" fmla="*/ 7 w 32"/>
                <a:gd name="T9" fmla="*/ 29 h 33"/>
                <a:gd name="T10" fmla="*/ 7 w 32"/>
                <a:gd name="T11" fmla="*/ 29 h 33"/>
                <a:gd name="T12" fmla="*/ 29 w 32"/>
                <a:gd name="T13" fmla="*/ 8 h 33"/>
                <a:gd name="T14" fmla="*/ 32 w 32"/>
                <a:gd name="T15" fmla="*/ 4 h 33"/>
                <a:gd name="T16" fmla="*/ 29 w 32"/>
                <a:gd name="T17" fmla="*/ 0 h 3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</a:cxnLst>
              <a:rect l="0" t="0" r="r" b="b"/>
              <a:pathLst>
                <a:path w="32" h="33">
                  <a:moveTo>
                    <a:pt x="29" y="0"/>
                  </a:moveTo>
                  <a:cubicBezTo>
                    <a:pt x="13" y="0"/>
                    <a:pt x="0" y="13"/>
                    <a:pt x="0" y="29"/>
                  </a:cubicBezTo>
                  <a:cubicBezTo>
                    <a:pt x="0" y="29"/>
                    <a:pt x="0" y="29"/>
                    <a:pt x="0" y="29"/>
                  </a:cubicBezTo>
                  <a:cubicBezTo>
                    <a:pt x="0" y="31"/>
                    <a:pt x="1" y="33"/>
                    <a:pt x="3" y="33"/>
                  </a:cubicBezTo>
                  <a:cubicBezTo>
                    <a:pt x="5" y="33"/>
                    <a:pt x="7" y="31"/>
                    <a:pt x="7" y="29"/>
                  </a:cubicBezTo>
                  <a:cubicBezTo>
                    <a:pt x="7" y="29"/>
                    <a:pt x="7" y="29"/>
                    <a:pt x="7" y="29"/>
                  </a:cubicBezTo>
                  <a:cubicBezTo>
                    <a:pt x="7" y="17"/>
                    <a:pt x="17" y="8"/>
                    <a:pt x="29" y="8"/>
                  </a:cubicBezTo>
                  <a:cubicBezTo>
                    <a:pt x="31" y="8"/>
                    <a:pt x="32" y="6"/>
                    <a:pt x="32" y="4"/>
                  </a:cubicBezTo>
                  <a:cubicBezTo>
                    <a:pt x="32" y="2"/>
                    <a:pt x="31" y="0"/>
                    <a:pt x="29" y="0"/>
                  </a:cubicBezTo>
                  <a:close/>
                </a:path>
              </a:pathLst>
            </a:custGeom>
            <a:grpFill/>
            <a:ln>
              <a:solidFill>
                <a:schemeClr val="tx2"/>
              </a:solidFill>
            </a:ln>
            <a:extLst>
              <a:ext uri="{91240B29-F687-4f45-9708-019B960494DF}">
  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9" name="Freeform 83">
              <a:extLst>
                <a:ext uri="{FF2B5EF4-FFF2-40B4-BE49-F238E27FC236}">
                  <a16:creationId xmlns:a16="http://schemas.microsoft.com/office/drawing/2014/main" id="{261A79F7-5120-1586-5988-5DE7E075AE67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1511296" y="730196"/>
              <a:ext cx="256867" cy="216138"/>
            </a:xfrm>
            <a:custGeom>
              <a:avLst/>
              <a:gdLst>
                <a:gd name="T0" fmla="*/ 215 w 234"/>
                <a:gd name="T1" fmla="*/ 44 h 197"/>
                <a:gd name="T2" fmla="*/ 184 w 234"/>
                <a:gd name="T3" fmla="*/ 39 h 197"/>
                <a:gd name="T4" fmla="*/ 174 w 234"/>
                <a:gd name="T5" fmla="*/ 14 h 197"/>
                <a:gd name="T6" fmla="*/ 153 w 234"/>
                <a:gd name="T7" fmla="*/ 0 h 197"/>
                <a:gd name="T8" fmla="*/ 80 w 234"/>
                <a:gd name="T9" fmla="*/ 0 h 197"/>
                <a:gd name="T10" fmla="*/ 60 w 234"/>
                <a:gd name="T11" fmla="*/ 14 h 197"/>
                <a:gd name="T12" fmla="*/ 50 w 234"/>
                <a:gd name="T13" fmla="*/ 39 h 197"/>
                <a:gd name="T14" fmla="*/ 18 w 234"/>
                <a:gd name="T15" fmla="*/ 44 h 197"/>
                <a:gd name="T16" fmla="*/ 0 w 234"/>
                <a:gd name="T17" fmla="*/ 66 h 197"/>
                <a:gd name="T18" fmla="*/ 0 w 234"/>
                <a:gd name="T19" fmla="*/ 175 h 197"/>
                <a:gd name="T20" fmla="*/ 22 w 234"/>
                <a:gd name="T21" fmla="*/ 197 h 197"/>
                <a:gd name="T22" fmla="*/ 212 w 234"/>
                <a:gd name="T23" fmla="*/ 197 h 197"/>
                <a:gd name="T24" fmla="*/ 234 w 234"/>
                <a:gd name="T25" fmla="*/ 175 h 197"/>
                <a:gd name="T26" fmla="*/ 234 w 234"/>
                <a:gd name="T27" fmla="*/ 66 h 197"/>
                <a:gd name="T28" fmla="*/ 215 w 234"/>
                <a:gd name="T29" fmla="*/ 44 h 197"/>
                <a:gd name="T30" fmla="*/ 219 w 234"/>
                <a:gd name="T31" fmla="*/ 175 h 197"/>
                <a:gd name="T32" fmla="*/ 212 w 234"/>
                <a:gd name="T33" fmla="*/ 182 h 197"/>
                <a:gd name="T34" fmla="*/ 22 w 234"/>
                <a:gd name="T35" fmla="*/ 182 h 197"/>
                <a:gd name="T36" fmla="*/ 14 w 234"/>
                <a:gd name="T37" fmla="*/ 175 h 197"/>
                <a:gd name="T38" fmla="*/ 14 w 234"/>
                <a:gd name="T39" fmla="*/ 66 h 197"/>
                <a:gd name="T40" fmla="*/ 21 w 234"/>
                <a:gd name="T41" fmla="*/ 58 h 197"/>
                <a:gd name="T42" fmla="*/ 60 w 234"/>
                <a:gd name="T43" fmla="*/ 52 h 197"/>
                <a:gd name="T44" fmla="*/ 73 w 234"/>
                <a:gd name="T45" fmla="*/ 19 h 197"/>
                <a:gd name="T46" fmla="*/ 80 w 234"/>
                <a:gd name="T47" fmla="*/ 15 h 197"/>
                <a:gd name="T48" fmla="*/ 153 w 234"/>
                <a:gd name="T49" fmla="*/ 15 h 197"/>
                <a:gd name="T50" fmla="*/ 160 w 234"/>
                <a:gd name="T51" fmla="*/ 19 h 197"/>
                <a:gd name="T52" fmla="*/ 173 w 234"/>
                <a:gd name="T53" fmla="*/ 52 h 197"/>
                <a:gd name="T54" fmla="*/ 213 w 234"/>
                <a:gd name="T55" fmla="*/ 58 h 197"/>
                <a:gd name="T56" fmla="*/ 219 w 234"/>
                <a:gd name="T57" fmla="*/ 66 h 197"/>
                <a:gd name="T58" fmla="*/ 219 w 234"/>
                <a:gd name="T59" fmla="*/ 175 h 19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</a:cxnLst>
              <a:rect l="0" t="0" r="r" b="b"/>
              <a:pathLst>
                <a:path w="234" h="197">
                  <a:moveTo>
                    <a:pt x="215" y="44"/>
                  </a:moveTo>
                  <a:cubicBezTo>
                    <a:pt x="184" y="39"/>
                    <a:pt x="184" y="39"/>
                    <a:pt x="184" y="39"/>
                  </a:cubicBezTo>
                  <a:cubicBezTo>
                    <a:pt x="174" y="14"/>
                    <a:pt x="174" y="14"/>
                    <a:pt x="174" y="14"/>
                  </a:cubicBezTo>
                  <a:cubicBezTo>
                    <a:pt x="170" y="5"/>
                    <a:pt x="162" y="0"/>
                    <a:pt x="153" y="0"/>
                  </a:cubicBezTo>
                  <a:cubicBezTo>
                    <a:pt x="80" y="0"/>
                    <a:pt x="80" y="0"/>
                    <a:pt x="80" y="0"/>
                  </a:cubicBezTo>
                  <a:cubicBezTo>
                    <a:pt x="71" y="0"/>
                    <a:pt x="63" y="5"/>
                    <a:pt x="60" y="14"/>
                  </a:cubicBezTo>
                  <a:cubicBezTo>
                    <a:pt x="50" y="39"/>
                    <a:pt x="50" y="39"/>
                    <a:pt x="50" y="39"/>
                  </a:cubicBezTo>
                  <a:cubicBezTo>
                    <a:pt x="18" y="44"/>
                    <a:pt x="18" y="44"/>
                    <a:pt x="18" y="44"/>
                  </a:cubicBezTo>
                  <a:cubicBezTo>
                    <a:pt x="8" y="46"/>
                    <a:pt x="0" y="55"/>
                    <a:pt x="0" y="66"/>
                  </a:cubicBezTo>
                  <a:cubicBezTo>
                    <a:pt x="0" y="175"/>
                    <a:pt x="0" y="175"/>
                    <a:pt x="0" y="175"/>
                  </a:cubicBezTo>
                  <a:cubicBezTo>
                    <a:pt x="0" y="187"/>
                    <a:pt x="10" y="197"/>
                    <a:pt x="22" y="197"/>
                  </a:cubicBezTo>
                  <a:cubicBezTo>
                    <a:pt x="212" y="197"/>
                    <a:pt x="212" y="197"/>
                    <a:pt x="212" y="197"/>
                  </a:cubicBezTo>
                  <a:cubicBezTo>
                    <a:pt x="224" y="197"/>
                    <a:pt x="234" y="187"/>
                    <a:pt x="234" y="175"/>
                  </a:cubicBezTo>
                  <a:cubicBezTo>
                    <a:pt x="234" y="66"/>
                    <a:pt x="234" y="66"/>
                    <a:pt x="234" y="66"/>
                  </a:cubicBezTo>
                  <a:cubicBezTo>
                    <a:pt x="234" y="55"/>
                    <a:pt x="226" y="46"/>
                    <a:pt x="215" y="44"/>
                  </a:cubicBezTo>
                  <a:close/>
                  <a:moveTo>
                    <a:pt x="219" y="175"/>
                  </a:moveTo>
                  <a:cubicBezTo>
                    <a:pt x="219" y="179"/>
                    <a:pt x="216" y="182"/>
                    <a:pt x="212" y="182"/>
                  </a:cubicBezTo>
                  <a:cubicBezTo>
                    <a:pt x="22" y="182"/>
                    <a:pt x="22" y="182"/>
                    <a:pt x="22" y="182"/>
                  </a:cubicBezTo>
                  <a:cubicBezTo>
                    <a:pt x="18" y="182"/>
                    <a:pt x="14" y="179"/>
                    <a:pt x="14" y="175"/>
                  </a:cubicBezTo>
                  <a:cubicBezTo>
                    <a:pt x="14" y="66"/>
                    <a:pt x="14" y="66"/>
                    <a:pt x="14" y="66"/>
                  </a:cubicBezTo>
                  <a:cubicBezTo>
                    <a:pt x="14" y="62"/>
                    <a:pt x="17" y="59"/>
                    <a:pt x="21" y="58"/>
                  </a:cubicBezTo>
                  <a:cubicBezTo>
                    <a:pt x="60" y="52"/>
                    <a:pt x="60" y="52"/>
                    <a:pt x="60" y="52"/>
                  </a:cubicBezTo>
                  <a:cubicBezTo>
                    <a:pt x="73" y="19"/>
                    <a:pt x="73" y="19"/>
                    <a:pt x="73" y="19"/>
                  </a:cubicBezTo>
                  <a:cubicBezTo>
                    <a:pt x="75" y="16"/>
                    <a:pt x="77" y="15"/>
                    <a:pt x="80" y="15"/>
                  </a:cubicBezTo>
                  <a:cubicBezTo>
                    <a:pt x="153" y="15"/>
                    <a:pt x="153" y="15"/>
                    <a:pt x="153" y="15"/>
                  </a:cubicBezTo>
                  <a:cubicBezTo>
                    <a:pt x="156" y="15"/>
                    <a:pt x="159" y="16"/>
                    <a:pt x="160" y="19"/>
                  </a:cubicBezTo>
                  <a:cubicBezTo>
                    <a:pt x="173" y="52"/>
                    <a:pt x="173" y="52"/>
                    <a:pt x="173" y="52"/>
                  </a:cubicBezTo>
                  <a:cubicBezTo>
                    <a:pt x="213" y="58"/>
                    <a:pt x="213" y="58"/>
                    <a:pt x="213" y="58"/>
                  </a:cubicBezTo>
                  <a:cubicBezTo>
                    <a:pt x="216" y="59"/>
                    <a:pt x="219" y="62"/>
                    <a:pt x="219" y="66"/>
                  </a:cubicBezTo>
                  <a:lnTo>
                    <a:pt x="219" y="175"/>
                  </a:lnTo>
                  <a:close/>
                </a:path>
              </a:pathLst>
            </a:custGeom>
            <a:grpFill/>
            <a:ln>
              <a:solidFill>
                <a:schemeClr val="tx2"/>
              </a:solidFill>
            </a:ln>
            <a:extLst>
              <a:ext uri="{91240B29-F687-4f45-9708-019B960494DF}">
  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</xdr:grpSp>
      <xdr:sp macro="" textlink="">
        <xdr:nvSpPr>
          <xdr:cNvPr id="27" name="Freeform 3">
            <a:extLst>
              <a:ext uri="{FF2B5EF4-FFF2-40B4-BE49-F238E27FC236}">
                <a16:creationId xmlns:a16="http://schemas.microsoft.com/office/drawing/2014/main" id="{005CD308-954D-A825-8D66-EDDC7EF95FEF}"/>
              </a:ext>
            </a:extLst>
          </xdr:cNvPr>
          <xdr:cNvSpPr>
            <a:spLocks noChangeArrowheads="1"/>
          </xdr:cNvSpPr>
        </xdr:nvSpPr>
        <xdr:spPr bwMode="auto">
          <a:xfrm>
            <a:off x="8328255" y="202406"/>
            <a:ext cx="571237" cy="580763"/>
          </a:xfrm>
          <a:custGeom>
            <a:avLst/>
            <a:gdLst>
              <a:gd name="T0" fmla="*/ 3034 w 6392"/>
              <a:gd name="T1" fmla="*/ 2260 h 4907"/>
              <a:gd name="T2" fmla="*/ 2582 w 6392"/>
              <a:gd name="T3" fmla="*/ 1937 h 4907"/>
              <a:gd name="T4" fmla="*/ 1421 w 6392"/>
              <a:gd name="T5" fmla="*/ 2196 h 4907"/>
              <a:gd name="T6" fmla="*/ 388 w 6392"/>
              <a:gd name="T7" fmla="*/ 4583 h 4907"/>
              <a:gd name="T8" fmla="*/ 2712 w 6392"/>
              <a:gd name="T9" fmla="*/ 3551 h 4907"/>
              <a:gd name="T10" fmla="*/ 3034 w 6392"/>
              <a:gd name="T11" fmla="*/ 2260 h 4907"/>
              <a:gd name="T12" fmla="*/ 2454 w 6392"/>
              <a:gd name="T13" fmla="*/ 3228 h 4907"/>
              <a:gd name="T14" fmla="*/ 711 w 6392"/>
              <a:gd name="T15" fmla="*/ 4261 h 4907"/>
              <a:gd name="T16" fmla="*/ 1679 w 6392"/>
              <a:gd name="T17" fmla="*/ 2518 h 4907"/>
              <a:gd name="T18" fmla="*/ 1874 w 6392"/>
              <a:gd name="T19" fmla="*/ 2648 h 4907"/>
              <a:gd name="T20" fmla="*/ 2260 w 6392"/>
              <a:gd name="T21" fmla="*/ 3034 h 4907"/>
              <a:gd name="T22" fmla="*/ 2454 w 6392"/>
              <a:gd name="T23" fmla="*/ 3228 h 4907"/>
              <a:gd name="T24" fmla="*/ 6197 w 6392"/>
              <a:gd name="T25" fmla="*/ 710 h 4907"/>
              <a:gd name="T26" fmla="*/ 3615 w 6392"/>
              <a:gd name="T27" fmla="*/ 646 h 4907"/>
              <a:gd name="T28" fmla="*/ 2776 w 6392"/>
              <a:gd name="T29" fmla="*/ 1679 h 4907"/>
              <a:gd name="T30" fmla="*/ 3034 w 6392"/>
              <a:gd name="T31" fmla="*/ 2196 h 4907"/>
              <a:gd name="T32" fmla="*/ 4326 w 6392"/>
              <a:gd name="T33" fmla="*/ 2454 h 4907"/>
              <a:gd name="T34" fmla="*/ 6197 w 6392"/>
              <a:gd name="T35" fmla="*/ 710 h 4907"/>
              <a:gd name="T36" fmla="*/ 5489 w 6392"/>
              <a:gd name="T37" fmla="*/ 1549 h 4907"/>
              <a:gd name="T38" fmla="*/ 3681 w 6392"/>
              <a:gd name="T39" fmla="*/ 1937 h 4907"/>
              <a:gd name="T40" fmla="*/ 4067 w 6392"/>
              <a:gd name="T41" fmla="*/ 1485 h 4907"/>
              <a:gd name="T42" fmla="*/ 3487 w 6392"/>
              <a:gd name="T43" fmla="*/ 1421 h 4907"/>
              <a:gd name="T44" fmla="*/ 5164 w 6392"/>
              <a:gd name="T45" fmla="*/ 582 h 4907"/>
              <a:gd name="T46" fmla="*/ 5489 w 6392"/>
              <a:gd name="T47" fmla="*/ 1549 h 4907"/>
              <a:gd name="T48" fmla="*/ 3165 w 6392"/>
              <a:gd name="T49" fmla="*/ 2260 h 4907"/>
              <a:gd name="T50" fmla="*/ 3423 w 6392"/>
              <a:gd name="T51" fmla="*/ 3098 h 4907"/>
              <a:gd name="T52" fmla="*/ 3423 w 6392"/>
              <a:gd name="T53" fmla="*/ 2582 h 4907"/>
              <a:gd name="T54" fmla="*/ 3165 w 6392"/>
              <a:gd name="T55" fmla="*/ 2260 h 4907"/>
              <a:gd name="T56" fmla="*/ 2196 w 6392"/>
              <a:gd name="T57" fmla="*/ 1615 h 4907"/>
              <a:gd name="T58" fmla="*/ 2066 w 6392"/>
              <a:gd name="T59" fmla="*/ 1163 h 4907"/>
              <a:gd name="T60" fmla="*/ 2518 w 6392"/>
              <a:gd name="T61" fmla="*/ 1549 h 4907"/>
              <a:gd name="T62" fmla="*/ 2582 w 6392"/>
              <a:gd name="T63" fmla="*/ 1873 h 4907"/>
              <a:gd name="T64" fmla="*/ 2196 w 6392"/>
              <a:gd name="T65" fmla="*/ 1615 h 4907"/>
              <a:gd name="T66" fmla="*/ 2196 w 6392"/>
              <a:gd name="T67" fmla="*/ 1615 h 49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6392" h="4907">
                <a:moveTo>
                  <a:pt x="3034" y="2260"/>
                </a:moveTo>
                <a:lnTo>
                  <a:pt x="3034" y="2260"/>
                </a:lnTo>
                <a:cubicBezTo>
                  <a:pt x="2776" y="2196"/>
                  <a:pt x="2776" y="2196"/>
                  <a:pt x="2776" y="2196"/>
                </a:cubicBezTo>
                <a:cubicBezTo>
                  <a:pt x="2582" y="1937"/>
                  <a:pt x="2582" y="1937"/>
                  <a:pt x="2582" y="1937"/>
                </a:cubicBezTo>
                <a:cubicBezTo>
                  <a:pt x="2454" y="2001"/>
                  <a:pt x="2454" y="2001"/>
                  <a:pt x="2454" y="2001"/>
                </a:cubicBezTo>
                <a:cubicBezTo>
                  <a:pt x="2132" y="1873"/>
                  <a:pt x="1679" y="1937"/>
                  <a:pt x="1421" y="2196"/>
                </a:cubicBezTo>
                <a:cubicBezTo>
                  <a:pt x="388" y="3228"/>
                  <a:pt x="388" y="3228"/>
                  <a:pt x="388" y="3228"/>
                </a:cubicBezTo>
                <a:cubicBezTo>
                  <a:pt x="0" y="3615"/>
                  <a:pt x="0" y="4197"/>
                  <a:pt x="388" y="4583"/>
                </a:cubicBezTo>
                <a:cubicBezTo>
                  <a:pt x="775" y="4906"/>
                  <a:pt x="1357" y="4906"/>
                  <a:pt x="1743" y="4583"/>
                </a:cubicBezTo>
                <a:cubicBezTo>
                  <a:pt x="2712" y="3551"/>
                  <a:pt x="2712" y="3551"/>
                  <a:pt x="2712" y="3551"/>
                </a:cubicBezTo>
                <a:cubicBezTo>
                  <a:pt x="3034" y="3228"/>
                  <a:pt x="3099" y="2776"/>
                  <a:pt x="2906" y="2454"/>
                </a:cubicBezTo>
                <a:lnTo>
                  <a:pt x="3034" y="2260"/>
                </a:lnTo>
                <a:close/>
                <a:moveTo>
                  <a:pt x="2454" y="3228"/>
                </a:moveTo>
                <a:lnTo>
                  <a:pt x="2454" y="3228"/>
                </a:lnTo>
                <a:cubicBezTo>
                  <a:pt x="1421" y="4261"/>
                  <a:pt x="1421" y="4261"/>
                  <a:pt x="1421" y="4261"/>
                </a:cubicBezTo>
                <a:cubicBezTo>
                  <a:pt x="1227" y="4455"/>
                  <a:pt x="905" y="4455"/>
                  <a:pt x="711" y="4261"/>
                </a:cubicBezTo>
                <a:cubicBezTo>
                  <a:pt x="516" y="4067"/>
                  <a:pt x="516" y="3745"/>
                  <a:pt x="711" y="3551"/>
                </a:cubicBezTo>
                <a:cubicBezTo>
                  <a:pt x="1679" y="2518"/>
                  <a:pt x="1679" y="2518"/>
                  <a:pt x="1679" y="2518"/>
                </a:cubicBezTo>
                <a:cubicBezTo>
                  <a:pt x="1807" y="2390"/>
                  <a:pt x="2002" y="2324"/>
                  <a:pt x="2132" y="2390"/>
                </a:cubicBezTo>
                <a:cubicBezTo>
                  <a:pt x="1874" y="2648"/>
                  <a:pt x="1874" y="2648"/>
                  <a:pt x="1874" y="2648"/>
                </a:cubicBezTo>
                <a:cubicBezTo>
                  <a:pt x="1743" y="2776"/>
                  <a:pt x="1743" y="2970"/>
                  <a:pt x="1874" y="3034"/>
                </a:cubicBezTo>
                <a:cubicBezTo>
                  <a:pt x="1938" y="3164"/>
                  <a:pt x="2132" y="3164"/>
                  <a:pt x="2260" y="3034"/>
                </a:cubicBezTo>
                <a:cubicBezTo>
                  <a:pt x="2582" y="2776"/>
                  <a:pt x="2582" y="2776"/>
                  <a:pt x="2582" y="2776"/>
                </a:cubicBezTo>
                <a:cubicBezTo>
                  <a:pt x="2582" y="2906"/>
                  <a:pt x="2582" y="3098"/>
                  <a:pt x="2454" y="3228"/>
                </a:cubicBezTo>
                <a:close/>
                <a:moveTo>
                  <a:pt x="6197" y="710"/>
                </a:moveTo>
                <a:lnTo>
                  <a:pt x="6197" y="710"/>
                </a:lnTo>
                <a:cubicBezTo>
                  <a:pt x="6005" y="258"/>
                  <a:pt x="5489" y="0"/>
                  <a:pt x="4972" y="194"/>
                </a:cubicBezTo>
                <a:cubicBezTo>
                  <a:pt x="3615" y="646"/>
                  <a:pt x="3615" y="646"/>
                  <a:pt x="3615" y="646"/>
                </a:cubicBezTo>
                <a:cubicBezTo>
                  <a:pt x="3229" y="841"/>
                  <a:pt x="3034" y="1163"/>
                  <a:pt x="3034" y="1549"/>
                </a:cubicBezTo>
                <a:cubicBezTo>
                  <a:pt x="2776" y="1679"/>
                  <a:pt x="2776" y="1679"/>
                  <a:pt x="2776" y="1679"/>
                </a:cubicBezTo>
                <a:cubicBezTo>
                  <a:pt x="2840" y="2001"/>
                  <a:pt x="2840" y="2001"/>
                  <a:pt x="2840" y="2001"/>
                </a:cubicBezTo>
                <a:cubicBezTo>
                  <a:pt x="3034" y="2196"/>
                  <a:pt x="3034" y="2196"/>
                  <a:pt x="3034" y="2196"/>
                </a:cubicBezTo>
                <a:cubicBezTo>
                  <a:pt x="3229" y="2132"/>
                  <a:pt x="3229" y="2132"/>
                  <a:pt x="3229" y="2132"/>
                </a:cubicBezTo>
                <a:cubicBezTo>
                  <a:pt x="3487" y="2454"/>
                  <a:pt x="3939" y="2582"/>
                  <a:pt x="4326" y="2454"/>
                </a:cubicBezTo>
                <a:cubicBezTo>
                  <a:pt x="5681" y="1937"/>
                  <a:pt x="5681" y="1937"/>
                  <a:pt x="5681" y="1937"/>
                </a:cubicBezTo>
                <a:cubicBezTo>
                  <a:pt x="6133" y="1743"/>
                  <a:pt x="6391" y="1227"/>
                  <a:pt x="6197" y="710"/>
                </a:cubicBezTo>
                <a:close/>
                <a:moveTo>
                  <a:pt x="5489" y="1549"/>
                </a:moveTo>
                <a:lnTo>
                  <a:pt x="5489" y="1549"/>
                </a:lnTo>
                <a:cubicBezTo>
                  <a:pt x="4131" y="2065"/>
                  <a:pt x="4131" y="2065"/>
                  <a:pt x="4131" y="2065"/>
                </a:cubicBezTo>
                <a:cubicBezTo>
                  <a:pt x="4003" y="2132"/>
                  <a:pt x="3809" y="2065"/>
                  <a:pt x="3681" y="1937"/>
                </a:cubicBezTo>
                <a:cubicBezTo>
                  <a:pt x="3939" y="1873"/>
                  <a:pt x="3939" y="1873"/>
                  <a:pt x="3939" y="1873"/>
                </a:cubicBezTo>
                <a:cubicBezTo>
                  <a:pt x="4067" y="1807"/>
                  <a:pt x="4131" y="1679"/>
                  <a:pt x="4067" y="1485"/>
                </a:cubicBezTo>
                <a:cubicBezTo>
                  <a:pt x="4003" y="1357"/>
                  <a:pt x="3873" y="1291"/>
                  <a:pt x="3681" y="1291"/>
                </a:cubicBezTo>
                <a:cubicBezTo>
                  <a:pt x="3487" y="1421"/>
                  <a:pt x="3487" y="1421"/>
                  <a:pt x="3487" y="1421"/>
                </a:cubicBezTo>
                <a:cubicBezTo>
                  <a:pt x="3551" y="1227"/>
                  <a:pt x="3615" y="1163"/>
                  <a:pt x="3809" y="1099"/>
                </a:cubicBezTo>
                <a:cubicBezTo>
                  <a:pt x="5164" y="582"/>
                  <a:pt x="5164" y="582"/>
                  <a:pt x="5164" y="582"/>
                </a:cubicBezTo>
                <a:cubicBezTo>
                  <a:pt x="5422" y="452"/>
                  <a:pt x="5681" y="646"/>
                  <a:pt x="5811" y="905"/>
                </a:cubicBezTo>
                <a:cubicBezTo>
                  <a:pt x="5875" y="1163"/>
                  <a:pt x="5747" y="1421"/>
                  <a:pt x="5489" y="1549"/>
                </a:cubicBezTo>
                <a:close/>
                <a:moveTo>
                  <a:pt x="3165" y="2260"/>
                </a:moveTo>
                <a:lnTo>
                  <a:pt x="3165" y="2260"/>
                </a:lnTo>
                <a:cubicBezTo>
                  <a:pt x="3551" y="2518"/>
                  <a:pt x="3551" y="2518"/>
                  <a:pt x="3551" y="2518"/>
                </a:cubicBezTo>
                <a:cubicBezTo>
                  <a:pt x="3423" y="3098"/>
                  <a:pt x="3423" y="3098"/>
                  <a:pt x="3423" y="3098"/>
                </a:cubicBezTo>
                <a:cubicBezTo>
                  <a:pt x="3293" y="3098"/>
                  <a:pt x="3293" y="3098"/>
                  <a:pt x="3293" y="3098"/>
                </a:cubicBezTo>
                <a:cubicBezTo>
                  <a:pt x="3423" y="2582"/>
                  <a:pt x="3423" y="2582"/>
                  <a:pt x="3423" y="2582"/>
                </a:cubicBezTo>
                <a:cubicBezTo>
                  <a:pt x="3034" y="2324"/>
                  <a:pt x="3034" y="2324"/>
                  <a:pt x="3034" y="2324"/>
                </a:cubicBezTo>
                <a:lnTo>
                  <a:pt x="3165" y="2260"/>
                </a:lnTo>
                <a:close/>
                <a:moveTo>
                  <a:pt x="2196" y="1615"/>
                </a:moveTo>
                <a:lnTo>
                  <a:pt x="2196" y="1615"/>
                </a:lnTo>
                <a:cubicBezTo>
                  <a:pt x="1938" y="1163"/>
                  <a:pt x="1938" y="1163"/>
                  <a:pt x="1938" y="1163"/>
                </a:cubicBezTo>
                <a:cubicBezTo>
                  <a:pt x="2066" y="1163"/>
                  <a:pt x="2066" y="1163"/>
                  <a:pt x="2066" y="1163"/>
                </a:cubicBezTo>
                <a:cubicBezTo>
                  <a:pt x="2260" y="1549"/>
                  <a:pt x="2260" y="1549"/>
                  <a:pt x="2260" y="1549"/>
                </a:cubicBezTo>
                <a:cubicBezTo>
                  <a:pt x="2518" y="1549"/>
                  <a:pt x="2518" y="1549"/>
                  <a:pt x="2518" y="1549"/>
                </a:cubicBezTo>
                <a:cubicBezTo>
                  <a:pt x="2648" y="1807"/>
                  <a:pt x="2648" y="1807"/>
                  <a:pt x="2648" y="1807"/>
                </a:cubicBezTo>
                <a:cubicBezTo>
                  <a:pt x="2582" y="1873"/>
                  <a:pt x="2582" y="1873"/>
                  <a:pt x="2582" y="1873"/>
                </a:cubicBezTo>
                <a:cubicBezTo>
                  <a:pt x="2454" y="1679"/>
                  <a:pt x="2454" y="1679"/>
                  <a:pt x="2454" y="1679"/>
                </a:cubicBezTo>
                <a:lnTo>
                  <a:pt x="2196" y="1615"/>
                </a:lnTo>
                <a:close/>
                <a:moveTo>
                  <a:pt x="2196" y="1615"/>
                </a:moveTo>
                <a:lnTo>
                  <a:pt x="2196" y="1615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121899" tIns="60950" rIns="121899" bIns="60950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900">
              <a:latin typeface="Lato Light"/>
            </a:endParaRPr>
          </a:p>
        </xdr:txBody>
      </xdr:sp>
      <xdr:sp macro="" textlink="">
        <xdr:nvSpPr>
          <xdr:cNvPr id="28" name="Freeform 166">
            <a:extLst>
              <a:ext uri="{FF2B5EF4-FFF2-40B4-BE49-F238E27FC236}">
                <a16:creationId xmlns:a16="http://schemas.microsoft.com/office/drawing/2014/main" id="{36BEA765-422D-C5DA-B7CC-35496DA1DFA7}"/>
              </a:ext>
            </a:extLst>
          </xdr:cNvPr>
          <xdr:cNvSpPr>
            <a:spLocks noEditPoints="1"/>
          </xdr:cNvSpPr>
        </xdr:nvSpPr>
        <xdr:spPr bwMode="auto">
          <a:xfrm>
            <a:off x="3429748" y="1430011"/>
            <a:ext cx="468000" cy="475144"/>
          </a:xfrm>
          <a:custGeom>
            <a:avLst/>
            <a:gdLst/>
            <a:ahLst/>
            <a:cxnLst>
              <a:cxn ang="0">
                <a:pos x="1" y="42"/>
              </a:cxn>
              <a:cxn ang="0">
                <a:pos x="1" y="40"/>
              </a:cxn>
              <a:cxn ang="0">
                <a:pos x="14" y="41"/>
              </a:cxn>
              <a:cxn ang="0">
                <a:pos x="30" y="19"/>
              </a:cxn>
              <a:cxn ang="0">
                <a:pos x="17" y="8"/>
              </a:cxn>
              <a:cxn ang="0">
                <a:pos x="9" y="14"/>
              </a:cxn>
              <a:cxn ang="0">
                <a:pos x="9" y="19"/>
              </a:cxn>
              <a:cxn ang="0">
                <a:pos x="18" y="39"/>
              </a:cxn>
              <a:cxn ang="0">
                <a:pos x="4" y="24"/>
              </a:cxn>
              <a:cxn ang="0">
                <a:pos x="4" y="9"/>
              </a:cxn>
              <a:cxn ang="0">
                <a:pos x="17" y="0"/>
              </a:cxn>
              <a:cxn ang="0">
                <a:pos x="37" y="16"/>
              </a:cxn>
              <a:cxn ang="0">
                <a:pos x="30" y="19"/>
              </a:cxn>
              <a:cxn ang="0">
                <a:pos x="6" y="58"/>
              </a:cxn>
              <a:cxn ang="0">
                <a:pos x="5" y="56"/>
              </a:cxn>
              <a:cxn ang="0">
                <a:pos x="16" y="46"/>
              </a:cxn>
              <a:cxn ang="0">
                <a:pos x="7" y="58"/>
              </a:cxn>
              <a:cxn ang="0">
                <a:pos x="22" y="63"/>
              </a:cxn>
              <a:cxn ang="0">
                <a:pos x="20" y="49"/>
              </a:cxn>
              <a:cxn ang="0">
                <a:pos x="23" y="49"/>
              </a:cxn>
              <a:cxn ang="0">
                <a:pos x="59" y="54"/>
              </a:cxn>
              <a:cxn ang="0">
                <a:pos x="46" y="62"/>
              </a:cxn>
              <a:cxn ang="0">
                <a:pos x="25" y="46"/>
              </a:cxn>
              <a:cxn ang="0">
                <a:pos x="33" y="43"/>
              </a:cxn>
              <a:cxn ang="0">
                <a:pos x="48" y="54"/>
              </a:cxn>
              <a:cxn ang="0">
                <a:pos x="55" y="46"/>
              </a:cxn>
              <a:cxn ang="0">
                <a:pos x="44" y="33"/>
              </a:cxn>
              <a:cxn ang="0">
                <a:pos x="46" y="25"/>
              </a:cxn>
              <a:cxn ang="0">
                <a:pos x="62" y="46"/>
              </a:cxn>
              <a:cxn ang="0">
                <a:pos x="42" y="13"/>
              </a:cxn>
              <a:cxn ang="0">
                <a:pos x="40" y="13"/>
              </a:cxn>
              <a:cxn ang="0">
                <a:pos x="41" y="0"/>
              </a:cxn>
              <a:cxn ang="0">
                <a:pos x="42" y="13"/>
              </a:cxn>
              <a:cxn ang="0">
                <a:pos x="47" y="17"/>
              </a:cxn>
              <a:cxn ang="0">
                <a:pos x="46" y="15"/>
              </a:cxn>
              <a:cxn ang="0">
                <a:pos x="58" y="5"/>
              </a:cxn>
              <a:cxn ang="0">
                <a:pos x="48" y="16"/>
              </a:cxn>
              <a:cxn ang="0">
                <a:pos x="50" y="23"/>
              </a:cxn>
              <a:cxn ang="0">
                <a:pos x="50" y="20"/>
              </a:cxn>
              <a:cxn ang="0">
                <a:pos x="63" y="22"/>
              </a:cxn>
            </a:cxnLst>
            <a:rect l="0" t="0" r="r" b="b"/>
            <a:pathLst>
              <a:path w="63" h="63">
                <a:moveTo>
                  <a:pt x="13" y="42"/>
                </a:moveTo>
                <a:cubicBezTo>
                  <a:pt x="1" y="42"/>
                  <a:pt x="1" y="42"/>
                  <a:pt x="1" y="42"/>
                </a:cubicBezTo>
                <a:cubicBezTo>
                  <a:pt x="0" y="42"/>
                  <a:pt x="0" y="42"/>
                  <a:pt x="0" y="41"/>
                </a:cubicBezTo>
                <a:cubicBezTo>
                  <a:pt x="0" y="40"/>
                  <a:pt x="0" y="40"/>
                  <a:pt x="1" y="40"/>
                </a:cubicBezTo>
                <a:cubicBezTo>
                  <a:pt x="13" y="40"/>
                  <a:pt x="13" y="40"/>
                  <a:pt x="13" y="40"/>
                </a:cubicBezTo>
                <a:cubicBezTo>
                  <a:pt x="14" y="40"/>
                  <a:pt x="14" y="40"/>
                  <a:pt x="14" y="41"/>
                </a:cubicBezTo>
                <a:cubicBezTo>
                  <a:pt x="14" y="42"/>
                  <a:pt x="14" y="42"/>
                  <a:pt x="13" y="42"/>
                </a:cubicBezTo>
                <a:close/>
                <a:moveTo>
                  <a:pt x="30" y="19"/>
                </a:moveTo>
                <a:cubicBezTo>
                  <a:pt x="19" y="9"/>
                  <a:pt x="19" y="9"/>
                  <a:pt x="19" y="9"/>
                </a:cubicBezTo>
                <a:cubicBezTo>
                  <a:pt x="19" y="8"/>
                  <a:pt x="18" y="8"/>
                  <a:pt x="17" y="8"/>
                </a:cubicBezTo>
                <a:cubicBezTo>
                  <a:pt x="16" y="8"/>
                  <a:pt x="15" y="8"/>
                  <a:pt x="14" y="9"/>
                </a:cubicBezTo>
                <a:cubicBezTo>
                  <a:pt x="9" y="14"/>
                  <a:pt x="9" y="14"/>
                  <a:pt x="9" y="14"/>
                </a:cubicBezTo>
                <a:cubicBezTo>
                  <a:pt x="8" y="15"/>
                  <a:pt x="8" y="16"/>
                  <a:pt x="8" y="17"/>
                </a:cubicBezTo>
                <a:cubicBezTo>
                  <a:pt x="8" y="18"/>
                  <a:pt x="8" y="19"/>
                  <a:pt x="9" y="19"/>
                </a:cubicBezTo>
                <a:cubicBezTo>
                  <a:pt x="19" y="30"/>
                  <a:pt x="19" y="30"/>
                  <a:pt x="19" y="30"/>
                </a:cubicBezTo>
                <a:cubicBezTo>
                  <a:pt x="18" y="39"/>
                  <a:pt x="18" y="39"/>
                  <a:pt x="18" y="39"/>
                </a:cubicBezTo>
                <a:cubicBezTo>
                  <a:pt x="18" y="38"/>
                  <a:pt x="17" y="38"/>
                  <a:pt x="16" y="37"/>
                </a:cubicBezTo>
                <a:cubicBezTo>
                  <a:pt x="4" y="24"/>
                  <a:pt x="4" y="24"/>
                  <a:pt x="4" y="24"/>
                </a:cubicBezTo>
                <a:cubicBezTo>
                  <a:pt x="2" y="22"/>
                  <a:pt x="0" y="20"/>
                  <a:pt x="0" y="17"/>
                </a:cubicBezTo>
                <a:cubicBezTo>
                  <a:pt x="0" y="14"/>
                  <a:pt x="2" y="11"/>
                  <a:pt x="4" y="9"/>
                </a:cubicBezTo>
                <a:cubicBezTo>
                  <a:pt x="9" y="3"/>
                  <a:pt x="9" y="3"/>
                  <a:pt x="9" y="3"/>
                </a:cubicBezTo>
                <a:cubicBezTo>
                  <a:pt x="11" y="1"/>
                  <a:pt x="14" y="0"/>
                  <a:pt x="17" y="0"/>
                </a:cubicBezTo>
                <a:cubicBezTo>
                  <a:pt x="20" y="0"/>
                  <a:pt x="23" y="1"/>
                  <a:pt x="25" y="4"/>
                </a:cubicBezTo>
                <a:cubicBezTo>
                  <a:pt x="37" y="16"/>
                  <a:pt x="37" y="16"/>
                  <a:pt x="37" y="16"/>
                </a:cubicBezTo>
                <a:cubicBezTo>
                  <a:pt x="38" y="17"/>
                  <a:pt x="38" y="18"/>
                  <a:pt x="39" y="18"/>
                </a:cubicBezTo>
                <a:lnTo>
                  <a:pt x="30" y="19"/>
                </a:lnTo>
                <a:close/>
                <a:moveTo>
                  <a:pt x="7" y="58"/>
                </a:moveTo>
                <a:cubicBezTo>
                  <a:pt x="6" y="58"/>
                  <a:pt x="6" y="58"/>
                  <a:pt x="6" y="58"/>
                </a:cubicBezTo>
                <a:cubicBezTo>
                  <a:pt x="6" y="58"/>
                  <a:pt x="5" y="58"/>
                  <a:pt x="5" y="58"/>
                </a:cubicBezTo>
                <a:cubicBezTo>
                  <a:pt x="5" y="57"/>
                  <a:pt x="5" y="56"/>
                  <a:pt x="5" y="56"/>
                </a:cubicBezTo>
                <a:cubicBezTo>
                  <a:pt x="15" y="46"/>
                  <a:pt x="15" y="46"/>
                  <a:pt x="15" y="46"/>
                </a:cubicBezTo>
                <a:cubicBezTo>
                  <a:pt x="15" y="46"/>
                  <a:pt x="16" y="46"/>
                  <a:pt x="16" y="46"/>
                </a:cubicBezTo>
                <a:cubicBezTo>
                  <a:pt x="17" y="47"/>
                  <a:pt x="17" y="47"/>
                  <a:pt x="16" y="48"/>
                </a:cubicBezTo>
                <a:lnTo>
                  <a:pt x="7" y="58"/>
                </a:lnTo>
                <a:close/>
                <a:moveTo>
                  <a:pt x="23" y="62"/>
                </a:moveTo>
                <a:cubicBezTo>
                  <a:pt x="23" y="62"/>
                  <a:pt x="22" y="63"/>
                  <a:pt x="22" y="63"/>
                </a:cubicBezTo>
                <a:cubicBezTo>
                  <a:pt x="21" y="63"/>
                  <a:pt x="20" y="62"/>
                  <a:pt x="20" y="62"/>
                </a:cubicBezTo>
                <a:cubicBezTo>
                  <a:pt x="20" y="49"/>
                  <a:pt x="20" y="49"/>
                  <a:pt x="20" y="49"/>
                </a:cubicBezTo>
                <a:cubicBezTo>
                  <a:pt x="20" y="49"/>
                  <a:pt x="21" y="48"/>
                  <a:pt x="22" y="48"/>
                </a:cubicBezTo>
                <a:cubicBezTo>
                  <a:pt x="22" y="48"/>
                  <a:pt x="23" y="49"/>
                  <a:pt x="23" y="49"/>
                </a:cubicBezTo>
                <a:lnTo>
                  <a:pt x="23" y="62"/>
                </a:lnTo>
                <a:close/>
                <a:moveTo>
                  <a:pt x="59" y="54"/>
                </a:moveTo>
                <a:cubicBezTo>
                  <a:pt x="54" y="59"/>
                  <a:pt x="54" y="59"/>
                  <a:pt x="54" y="59"/>
                </a:cubicBezTo>
                <a:cubicBezTo>
                  <a:pt x="51" y="61"/>
                  <a:pt x="49" y="62"/>
                  <a:pt x="46" y="62"/>
                </a:cubicBezTo>
                <a:cubicBezTo>
                  <a:pt x="43" y="62"/>
                  <a:pt x="40" y="61"/>
                  <a:pt x="38" y="59"/>
                </a:cubicBezTo>
                <a:cubicBezTo>
                  <a:pt x="25" y="46"/>
                  <a:pt x="25" y="46"/>
                  <a:pt x="25" y="46"/>
                </a:cubicBezTo>
                <a:cubicBezTo>
                  <a:pt x="25" y="46"/>
                  <a:pt x="24" y="45"/>
                  <a:pt x="24" y="44"/>
                </a:cubicBezTo>
                <a:cubicBezTo>
                  <a:pt x="33" y="43"/>
                  <a:pt x="33" y="43"/>
                  <a:pt x="33" y="43"/>
                </a:cubicBezTo>
                <a:cubicBezTo>
                  <a:pt x="43" y="54"/>
                  <a:pt x="43" y="54"/>
                  <a:pt x="43" y="54"/>
                </a:cubicBezTo>
                <a:cubicBezTo>
                  <a:pt x="45" y="55"/>
                  <a:pt x="47" y="55"/>
                  <a:pt x="48" y="54"/>
                </a:cubicBezTo>
                <a:cubicBezTo>
                  <a:pt x="54" y="48"/>
                  <a:pt x="54" y="48"/>
                  <a:pt x="54" y="48"/>
                </a:cubicBezTo>
                <a:cubicBezTo>
                  <a:pt x="55" y="48"/>
                  <a:pt x="55" y="47"/>
                  <a:pt x="55" y="46"/>
                </a:cubicBezTo>
                <a:cubicBezTo>
                  <a:pt x="55" y="45"/>
                  <a:pt x="55" y="44"/>
                  <a:pt x="54" y="43"/>
                </a:cubicBezTo>
                <a:cubicBezTo>
                  <a:pt x="44" y="33"/>
                  <a:pt x="44" y="33"/>
                  <a:pt x="44" y="33"/>
                </a:cubicBezTo>
                <a:cubicBezTo>
                  <a:pt x="44" y="24"/>
                  <a:pt x="44" y="24"/>
                  <a:pt x="44" y="24"/>
                </a:cubicBezTo>
                <a:cubicBezTo>
                  <a:pt x="45" y="24"/>
                  <a:pt x="46" y="25"/>
                  <a:pt x="46" y="25"/>
                </a:cubicBezTo>
                <a:cubicBezTo>
                  <a:pt x="59" y="38"/>
                  <a:pt x="59" y="38"/>
                  <a:pt x="59" y="38"/>
                </a:cubicBezTo>
                <a:cubicBezTo>
                  <a:pt x="61" y="40"/>
                  <a:pt x="62" y="43"/>
                  <a:pt x="62" y="46"/>
                </a:cubicBezTo>
                <a:cubicBezTo>
                  <a:pt x="62" y="49"/>
                  <a:pt x="61" y="52"/>
                  <a:pt x="59" y="54"/>
                </a:cubicBezTo>
                <a:close/>
                <a:moveTo>
                  <a:pt x="42" y="13"/>
                </a:moveTo>
                <a:cubicBezTo>
                  <a:pt x="42" y="14"/>
                  <a:pt x="42" y="14"/>
                  <a:pt x="41" y="14"/>
                </a:cubicBezTo>
                <a:cubicBezTo>
                  <a:pt x="40" y="14"/>
                  <a:pt x="40" y="14"/>
                  <a:pt x="40" y="13"/>
                </a:cubicBezTo>
                <a:cubicBezTo>
                  <a:pt x="40" y="1"/>
                  <a:pt x="40" y="1"/>
                  <a:pt x="40" y="1"/>
                </a:cubicBezTo>
                <a:cubicBezTo>
                  <a:pt x="40" y="0"/>
                  <a:pt x="40" y="0"/>
                  <a:pt x="41" y="0"/>
                </a:cubicBezTo>
                <a:cubicBezTo>
                  <a:pt x="42" y="0"/>
                  <a:pt x="42" y="0"/>
                  <a:pt x="42" y="1"/>
                </a:cubicBezTo>
                <a:lnTo>
                  <a:pt x="42" y="13"/>
                </a:lnTo>
                <a:close/>
                <a:moveTo>
                  <a:pt x="48" y="16"/>
                </a:moveTo>
                <a:cubicBezTo>
                  <a:pt x="48" y="17"/>
                  <a:pt x="47" y="17"/>
                  <a:pt x="47" y="17"/>
                </a:cubicBezTo>
                <a:cubicBezTo>
                  <a:pt x="47" y="17"/>
                  <a:pt x="47" y="17"/>
                  <a:pt x="46" y="16"/>
                </a:cubicBezTo>
                <a:cubicBezTo>
                  <a:pt x="46" y="16"/>
                  <a:pt x="46" y="15"/>
                  <a:pt x="46" y="15"/>
                </a:cubicBezTo>
                <a:cubicBezTo>
                  <a:pt x="56" y="5"/>
                  <a:pt x="56" y="5"/>
                  <a:pt x="56" y="5"/>
                </a:cubicBezTo>
                <a:cubicBezTo>
                  <a:pt x="56" y="4"/>
                  <a:pt x="57" y="4"/>
                  <a:pt x="58" y="5"/>
                </a:cubicBezTo>
                <a:cubicBezTo>
                  <a:pt x="58" y="5"/>
                  <a:pt x="58" y="6"/>
                  <a:pt x="58" y="7"/>
                </a:cubicBezTo>
                <a:lnTo>
                  <a:pt x="48" y="16"/>
                </a:lnTo>
                <a:close/>
                <a:moveTo>
                  <a:pt x="62" y="23"/>
                </a:moveTo>
                <a:cubicBezTo>
                  <a:pt x="50" y="23"/>
                  <a:pt x="50" y="23"/>
                  <a:pt x="50" y="23"/>
                </a:cubicBezTo>
                <a:cubicBezTo>
                  <a:pt x="49" y="23"/>
                  <a:pt x="48" y="22"/>
                  <a:pt x="48" y="22"/>
                </a:cubicBezTo>
                <a:cubicBezTo>
                  <a:pt x="48" y="21"/>
                  <a:pt x="49" y="20"/>
                  <a:pt x="50" y="20"/>
                </a:cubicBezTo>
                <a:cubicBezTo>
                  <a:pt x="62" y="20"/>
                  <a:pt x="62" y="20"/>
                  <a:pt x="62" y="20"/>
                </a:cubicBezTo>
                <a:cubicBezTo>
                  <a:pt x="62" y="20"/>
                  <a:pt x="63" y="21"/>
                  <a:pt x="63" y="22"/>
                </a:cubicBezTo>
                <a:cubicBezTo>
                  <a:pt x="63" y="22"/>
                  <a:pt x="62" y="23"/>
                  <a:pt x="62" y="23"/>
                </a:cubicBezTo>
                <a:close/>
              </a:path>
            </a:pathLst>
          </a:custGeom>
          <a:solidFill>
            <a:srgbClr val="FFFFFF"/>
          </a:solidFill>
          <a:ln w="28575">
            <a:solidFill>
              <a:schemeClr val="tx2"/>
            </a:solidFill>
            <a:round/>
            <a:headEnd/>
            <a:tailEnd/>
          </a:ln>
        </xdr:spPr>
        <xdr:txBody>
          <a:bodyPr vert="horz" wrap="square" lIns="45720" tIns="22860" rIns="45720" bIns="22860" numCol="1" anchor="t" anchorCtr="0" compatLnSpc="1">
            <a:prstTxWarp prst="textNoShape">
              <a:avLst/>
            </a:prstTxWarp>
          </a:bodyPr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900"/>
          </a:p>
        </xdr:txBody>
      </xdr:sp>
      <xdr:sp macro="" textlink="">
        <xdr:nvSpPr>
          <xdr:cNvPr id="29" name="Freeform 2252">
            <a:extLst>
              <a:ext uri="{FF2B5EF4-FFF2-40B4-BE49-F238E27FC236}">
                <a16:creationId xmlns:a16="http://schemas.microsoft.com/office/drawing/2014/main" id="{47AFDBE4-1E35-A224-C25B-8F2DA6D8988A}"/>
              </a:ext>
            </a:extLst>
          </xdr:cNvPr>
          <xdr:cNvSpPr>
            <a:spLocks noChangeArrowheads="1"/>
          </xdr:cNvSpPr>
        </xdr:nvSpPr>
        <xdr:spPr bwMode="auto">
          <a:xfrm>
            <a:off x="3375972" y="220406"/>
            <a:ext cx="396227" cy="544763"/>
          </a:xfrm>
          <a:custGeom>
            <a:avLst/>
            <a:gdLst>
              <a:gd name="T0" fmla="*/ 473 w 480"/>
              <a:gd name="T1" fmla="*/ 175 h 703"/>
              <a:gd name="T2" fmla="*/ 479 w 480"/>
              <a:gd name="T3" fmla="*/ 218 h 703"/>
              <a:gd name="T4" fmla="*/ 479 w 480"/>
              <a:gd name="T5" fmla="*/ 248 h 703"/>
              <a:gd name="T6" fmla="*/ 363 w 480"/>
              <a:gd name="T7" fmla="*/ 490 h 703"/>
              <a:gd name="T8" fmla="*/ 345 w 480"/>
              <a:gd name="T9" fmla="*/ 521 h 703"/>
              <a:gd name="T10" fmla="*/ 321 w 480"/>
              <a:gd name="T11" fmla="*/ 557 h 703"/>
              <a:gd name="T12" fmla="*/ 242 w 480"/>
              <a:gd name="T13" fmla="*/ 702 h 703"/>
              <a:gd name="T14" fmla="*/ 103 w 480"/>
              <a:gd name="T15" fmla="*/ 478 h 703"/>
              <a:gd name="T16" fmla="*/ 0 w 480"/>
              <a:gd name="T17" fmla="*/ 266 h 703"/>
              <a:gd name="T18" fmla="*/ 0 w 480"/>
              <a:gd name="T19" fmla="*/ 248 h 703"/>
              <a:gd name="T20" fmla="*/ 0 w 480"/>
              <a:gd name="T21" fmla="*/ 218 h 703"/>
              <a:gd name="T22" fmla="*/ 236 w 480"/>
              <a:gd name="T23" fmla="*/ 0 h 703"/>
              <a:gd name="T24" fmla="*/ 460 w 480"/>
              <a:gd name="T25" fmla="*/ 145 h 703"/>
              <a:gd name="T26" fmla="*/ 473 w 480"/>
              <a:gd name="T27" fmla="*/ 175 h 703"/>
              <a:gd name="T28" fmla="*/ 473 w 480"/>
              <a:gd name="T29" fmla="*/ 175 h 703"/>
              <a:gd name="T30" fmla="*/ 236 w 480"/>
              <a:gd name="T31" fmla="*/ 327 h 703"/>
              <a:gd name="T32" fmla="*/ 327 w 480"/>
              <a:gd name="T33" fmla="*/ 236 h 703"/>
              <a:gd name="T34" fmla="*/ 242 w 480"/>
              <a:gd name="T35" fmla="*/ 145 h 703"/>
              <a:gd name="T36" fmla="*/ 151 w 480"/>
              <a:gd name="T37" fmla="*/ 224 h 703"/>
              <a:gd name="T38" fmla="*/ 151 w 480"/>
              <a:gd name="T39" fmla="*/ 242 h 703"/>
              <a:gd name="T40" fmla="*/ 157 w 480"/>
              <a:gd name="T41" fmla="*/ 266 h 703"/>
              <a:gd name="T42" fmla="*/ 236 w 480"/>
              <a:gd name="T43" fmla="*/ 327 h 703"/>
              <a:gd name="T44" fmla="*/ 236 w 480"/>
              <a:gd name="T45" fmla="*/ 327 h 70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</a:cxnLst>
            <a:rect l="0" t="0" r="r" b="b"/>
            <a:pathLst>
              <a:path w="480" h="703">
                <a:moveTo>
                  <a:pt x="473" y="175"/>
                </a:moveTo>
                <a:cubicBezTo>
                  <a:pt x="473" y="175"/>
                  <a:pt x="479" y="205"/>
                  <a:pt x="479" y="218"/>
                </a:cubicBezTo>
                <a:cubicBezTo>
                  <a:pt x="479" y="218"/>
                  <a:pt x="479" y="218"/>
                  <a:pt x="479" y="248"/>
                </a:cubicBezTo>
                <a:cubicBezTo>
                  <a:pt x="479" y="327"/>
                  <a:pt x="412" y="412"/>
                  <a:pt x="363" y="490"/>
                </a:cubicBezTo>
                <a:cubicBezTo>
                  <a:pt x="363" y="502"/>
                  <a:pt x="351" y="508"/>
                  <a:pt x="345" y="521"/>
                </a:cubicBezTo>
                <a:cubicBezTo>
                  <a:pt x="339" y="533"/>
                  <a:pt x="333" y="545"/>
                  <a:pt x="321" y="557"/>
                </a:cubicBezTo>
                <a:cubicBezTo>
                  <a:pt x="297" y="605"/>
                  <a:pt x="266" y="654"/>
                  <a:pt x="242" y="702"/>
                </a:cubicBezTo>
                <a:cubicBezTo>
                  <a:pt x="194" y="630"/>
                  <a:pt x="145" y="557"/>
                  <a:pt x="103" y="478"/>
                </a:cubicBezTo>
                <a:cubicBezTo>
                  <a:pt x="60" y="412"/>
                  <a:pt x="6" y="333"/>
                  <a:pt x="0" y="266"/>
                </a:cubicBezTo>
                <a:cubicBezTo>
                  <a:pt x="0" y="260"/>
                  <a:pt x="0" y="248"/>
                  <a:pt x="0" y="248"/>
                </a:cubicBezTo>
                <a:cubicBezTo>
                  <a:pt x="0" y="248"/>
                  <a:pt x="0" y="248"/>
                  <a:pt x="0" y="218"/>
                </a:cubicBezTo>
                <a:cubicBezTo>
                  <a:pt x="12" y="72"/>
                  <a:pt x="127" y="0"/>
                  <a:pt x="236" y="0"/>
                </a:cubicBezTo>
                <a:cubicBezTo>
                  <a:pt x="315" y="0"/>
                  <a:pt x="412" y="36"/>
                  <a:pt x="460" y="145"/>
                </a:cubicBezTo>
                <a:cubicBezTo>
                  <a:pt x="460" y="157"/>
                  <a:pt x="467" y="163"/>
                  <a:pt x="473" y="175"/>
                </a:cubicBezTo>
                <a:lnTo>
                  <a:pt x="473" y="175"/>
                </a:lnTo>
                <a:close/>
                <a:moveTo>
                  <a:pt x="236" y="327"/>
                </a:moveTo>
                <a:cubicBezTo>
                  <a:pt x="291" y="327"/>
                  <a:pt x="327" y="284"/>
                  <a:pt x="327" y="236"/>
                </a:cubicBezTo>
                <a:cubicBezTo>
                  <a:pt x="327" y="187"/>
                  <a:pt x="291" y="145"/>
                  <a:pt x="242" y="145"/>
                </a:cubicBezTo>
                <a:cubicBezTo>
                  <a:pt x="200" y="145"/>
                  <a:pt x="151" y="169"/>
                  <a:pt x="151" y="224"/>
                </a:cubicBezTo>
                <a:cubicBezTo>
                  <a:pt x="151" y="224"/>
                  <a:pt x="151" y="224"/>
                  <a:pt x="151" y="242"/>
                </a:cubicBezTo>
                <a:cubicBezTo>
                  <a:pt x="151" y="248"/>
                  <a:pt x="151" y="260"/>
                  <a:pt x="157" y="266"/>
                </a:cubicBezTo>
                <a:cubicBezTo>
                  <a:pt x="176" y="309"/>
                  <a:pt x="206" y="327"/>
                  <a:pt x="236" y="327"/>
                </a:cubicBezTo>
                <a:lnTo>
                  <a:pt x="236" y="327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  <a:extLst>
            <a:ext uri="{91240B29-F687-4f45-9708-019B960494DF}">
              <a14:hiddenLine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 w="9525" cap="flat">
                <a:solidFill>
                  <a:srgbClr val="808080"/>
                </a:solidFill>
                <a:bevel/>
                <a:headEnd/>
                <a:tailEnd/>
              </a14:hiddenLine>
            </a:ext>
            <a:ext uri="{AF507438-7753-43e0-B8FC-AC1667EBCBE1}">
              <a14:hiddenEffects xmlns:lc="http://schemas.openxmlformats.org/drawingml/2006/lockedCanvas" xmlns="" xmlns:a14="http://schemas.microsoft.com/office/drawing/2010/main" xmlns:p="http://schemas.openxmlformats.org/presentationml/2006/main" xmlns:r="http://schemas.openxmlformats.org/officeDocument/2006/relationships">
                <a:effectLst>
                  <a:outerShdw blurRad="63500" dist="38099" dir="2700000" algn="ctr" rotWithShape="0">
                    <a:srgbClr val="000000">
                      <a:alpha val="74998"/>
                    </a:srgbClr>
                  </a:outerShdw>
                </a:effectLst>
              </a14:hiddenEffects>
            </a:ext>
          </a:extLst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6900"/>
          </a:p>
        </xdr:txBody>
      </xdr:sp>
      <xdr:sp macro="" textlink="">
        <xdr:nvSpPr>
          <xdr:cNvPr id="30" name="AutoShape 66">
            <a:extLst>
              <a:ext uri="{FF2B5EF4-FFF2-40B4-BE49-F238E27FC236}">
                <a16:creationId xmlns:a16="http://schemas.microsoft.com/office/drawing/2014/main" id="{8D76BD47-6FD5-BDCA-7546-7447DA6AD697}"/>
              </a:ext>
            </a:extLst>
          </xdr:cNvPr>
          <xdr:cNvSpPr>
            <a:spLocks/>
          </xdr:cNvSpPr>
        </xdr:nvSpPr>
        <xdr:spPr bwMode="auto">
          <a:xfrm>
            <a:off x="1762125" y="1453823"/>
            <a:ext cx="540000" cy="475144"/>
          </a:xfrm>
          <a:custGeom>
            <a:avLst/>
            <a:gdLst>
              <a:gd name="T0" fmla="*/ 10799 w 21598"/>
              <a:gd name="T1" fmla="*/ 10800 h 21600"/>
              <a:gd name="T2" fmla="*/ 10799 w 21598"/>
              <a:gd name="T3" fmla="*/ 10800 h 21600"/>
              <a:gd name="T4" fmla="*/ 10799 w 21598"/>
              <a:gd name="T5" fmla="*/ 10800 h 21600"/>
              <a:gd name="T6" fmla="*/ 10799 w 21598"/>
              <a:gd name="T7" fmla="*/ 108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0" t="0" r="r" b="b"/>
            <a:pathLst>
              <a:path w="21598" h="21600">
                <a:moveTo>
                  <a:pt x="17537" y="12697"/>
                </a:moveTo>
                <a:lnTo>
                  <a:pt x="19798" y="9997"/>
                </a:lnTo>
                <a:lnTo>
                  <a:pt x="19798" y="17284"/>
                </a:lnTo>
                <a:cubicBezTo>
                  <a:pt x="19798" y="17874"/>
                  <a:pt x="19700" y="18429"/>
                  <a:pt x="19505" y="18949"/>
                </a:cubicBezTo>
                <a:cubicBezTo>
                  <a:pt x="19309" y="19469"/>
                  <a:pt x="19049" y="19928"/>
                  <a:pt x="18721" y="20321"/>
                </a:cubicBezTo>
                <a:cubicBezTo>
                  <a:pt x="18394" y="20715"/>
                  <a:pt x="18014" y="21027"/>
                  <a:pt x="17583" y="21256"/>
                </a:cubicBezTo>
                <a:cubicBezTo>
                  <a:pt x="17153" y="21485"/>
                  <a:pt x="16690" y="21599"/>
                  <a:pt x="16188" y="21599"/>
                </a:cubicBezTo>
                <a:lnTo>
                  <a:pt x="3595" y="21599"/>
                </a:lnTo>
                <a:cubicBezTo>
                  <a:pt x="3103" y="21599"/>
                  <a:pt x="2635" y="21485"/>
                  <a:pt x="2195" y="21256"/>
                </a:cubicBezTo>
                <a:cubicBezTo>
                  <a:pt x="1754" y="21027"/>
                  <a:pt x="1372" y="20715"/>
                  <a:pt x="1052" y="20321"/>
                </a:cubicBezTo>
                <a:cubicBezTo>
                  <a:pt x="734" y="19928"/>
                  <a:pt x="477" y="19469"/>
                  <a:pt x="286" y="18949"/>
                </a:cubicBezTo>
                <a:cubicBezTo>
                  <a:pt x="95" y="18429"/>
                  <a:pt x="0" y="17874"/>
                  <a:pt x="0" y="17284"/>
                </a:cubicBezTo>
                <a:lnTo>
                  <a:pt x="0" y="4315"/>
                </a:lnTo>
                <a:cubicBezTo>
                  <a:pt x="0" y="3722"/>
                  <a:pt x="95" y="3164"/>
                  <a:pt x="286" y="2632"/>
                </a:cubicBezTo>
                <a:cubicBezTo>
                  <a:pt x="477" y="2106"/>
                  <a:pt x="734" y="1645"/>
                  <a:pt x="1052" y="1263"/>
                </a:cubicBezTo>
                <a:cubicBezTo>
                  <a:pt x="1372" y="878"/>
                  <a:pt x="1754" y="572"/>
                  <a:pt x="2195" y="343"/>
                </a:cubicBezTo>
                <a:cubicBezTo>
                  <a:pt x="2635" y="114"/>
                  <a:pt x="3103" y="0"/>
                  <a:pt x="3595" y="0"/>
                </a:cubicBezTo>
                <a:lnTo>
                  <a:pt x="16188" y="0"/>
                </a:lnTo>
                <a:cubicBezTo>
                  <a:pt x="16401" y="0"/>
                  <a:pt x="16605" y="26"/>
                  <a:pt x="16798" y="82"/>
                </a:cubicBezTo>
                <a:lnTo>
                  <a:pt x="14608" y="2714"/>
                </a:lnTo>
                <a:lnTo>
                  <a:pt x="3595" y="2714"/>
                </a:lnTo>
                <a:cubicBezTo>
                  <a:pt x="3228" y="2714"/>
                  <a:pt x="2914" y="2867"/>
                  <a:pt x="2652" y="3184"/>
                </a:cubicBezTo>
                <a:cubicBezTo>
                  <a:pt x="2391" y="3496"/>
                  <a:pt x="2261" y="3875"/>
                  <a:pt x="2261" y="4315"/>
                </a:cubicBezTo>
                <a:lnTo>
                  <a:pt x="2261" y="17284"/>
                </a:lnTo>
                <a:cubicBezTo>
                  <a:pt x="2261" y="17724"/>
                  <a:pt x="2391" y="18101"/>
                  <a:pt x="2652" y="18412"/>
                </a:cubicBezTo>
                <a:cubicBezTo>
                  <a:pt x="2914" y="18729"/>
                  <a:pt x="3228" y="18888"/>
                  <a:pt x="3595" y="18888"/>
                </a:cubicBezTo>
                <a:lnTo>
                  <a:pt x="16188" y="18888"/>
                </a:lnTo>
                <a:cubicBezTo>
                  <a:pt x="16556" y="18888"/>
                  <a:pt x="16874" y="18729"/>
                  <a:pt x="17138" y="18412"/>
                </a:cubicBezTo>
                <a:cubicBezTo>
                  <a:pt x="17405" y="18101"/>
                  <a:pt x="17537" y="17724"/>
                  <a:pt x="17537" y="17284"/>
                </a:cubicBezTo>
                <a:lnTo>
                  <a:pt x="17537" y="12697"/>
                </a:lnTo>
                <a:close/>
                <a:moveTo>
                  <a:pt x="21333" y="2796"/>
                </a:moveTo>
                <a:cubicBezTo>
                  <a:pt x="21514" y="3011"/>
                  <a:pt x="21599" y="3272"/>
                  <a:pt x="21597" y="3578"/>
                </a:cubicBezTo>
                <a:cubicBezTo>
                  <a:pt x="21592" y="3881"/>
                  <a:pt x="21504" y="4136"/>
                  <a:pt x="21333" y="4342"/>
                </a:cubicBezTo>
                <a:lnTo>
                  <a:pt x="13005" y="14346"/>
                </a:lnTo>
                <a:lnTo>
                  <a:pt x="11854" y="15721"/>
                </a:lnTo>
                <a:cubicBezTo>
                  <a:pt x="11676" y="15938"/>
                  <a:pt x="11458" y="16044"/>
                  <a:pt x="11206" y="16044"/>
                </a:cubicBezTo>
                <a:cubicBezTo>
                  <a:pt x="10951" y="16044"/>
                  <a:pt x="10733" y="15938"/>
                  <a:pt x="10555" y="15721"/>
                </a:cubicBezTo>
                <a:lnTo>
                  <a:pt x="9383" y="14346"/>
                </a:lnTo>
                <a:lnTo>
                  <a:pt x="4779" y="8787"/>
                </a:lnTo>
                <a:cubicBezTo>
                  <a:pt x="4600" y="8573"/>
                  <a:pt x="4507" y="8314"/>
                  <a:pt x="4507" y="8006"/>
                </a:cubicBezTo>
                <a:cubicBezTo>
                  <a:pt x="4507" y="7703"/>
                  <a:pt x="4600" y="7441"/>
                  <a:pt x="4779" y="7227"/>
                </a:cubicBezTo>
                <a:lnTo>
                  <a:pt x="5927" y="5846"/>
                </a:lnTo>
                <a:cubicBezTo>
                  <a:pt x="6106" y="5635"/>
                  <a:pt x="6323" y="5526"/>
                  <a:pt x="6578" y="5526"/>
                </a:cubicBezTo>
                <a:cubicBezTo>
                  <a:pt x="6830" y="5526"/>
                  <a:pt x="7043" y="5634"/>
                  <a:pt x="7214" y="5846"/>
                </a:cubicBezTo>
                <a:lnTo>
                  <a:pt x="11198" y="10632"/>
                </a:lnTo>
                <a:lnTo>
                  <a:pt x="18861" y="1404"/>
                </a:lnTo>
                <a:cubicBezTo>
                  <a:pt x="19040" y="1186"/>
                  <a:pt x="19262" y="1084"/>
                  <a:pt x="19524" y="1087"/>
                </a:cubicBezTo>
                <a:cubicBezTo>
                  <a:pt x="19786" y="1092"/>
                  <a:pt x="20001" y="1198"/>
                  <a:pt x="20173" y="1404"/>
                </a:cubicBezTo>
                <a:lnTo>
                  <a:pt x="21333" y="2796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50789" tIns="50789" rIns="50789" bIns="50789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457098">
              <a:defRPr/>
            </a:pPr>
            <a:endParaRPr lang="es-ES" sz="2900">
              <a:solidFill>
                <a:srgbClr val="44CEB9"/>
              </a:solidFill>
              <a:effectLst>
                <a:outerShdw blurRad="38100" dist="38100" dir="2700000" algn="tl">
                  <a:srgbClr val="000000"/>
                </a:outerShdw>
              </a:effectLst>
              <a:latin typeface="Gill Sans" charset="0"/>
              <a:cs typeface="Gill Sans" charset="0"/>
              <a:sym typeface="Gill Sans" charset="0"/>
            </a:endParaRPr>
          </a:p>
        </xdr:txBody>
      </xdr:sp>
      <xdr:grpSp>
        <xdr:nvGrpSpPr>
          <xdr:cNvPr id="31" name="Group 79">
            <a:extLst>
              <a:ext uri="{FF2B5EF4-FFF2-40B4-BE49-F238E27FC236}">
                <a16:creationId xmlns:a16="http://schemas.microsoft.com/office/drawing/2014/main" id="{2CCBC8FE-D6A6-BFC6-4C11-DD2A99F70BF2}"/>
              </a:ext>
            </a:extLst>
          </xdr:cNvPr>
          <xdr:cNvGrpSpPr/>
        </xdr:nvGrpSpPr>
        <xdr:grpSpPr>
          <a:xfrm>
            <a:off x="8388803" y="2794566"/>
            <a:ext cx="418814" cy="388299"/>
            <a:chOff x="998489" y="2241774"/>
            <a:chExt cx="256404" cy="239742"/>
          </a:xfrm>
          <a:solidFill>
            <a:schemeClr val="accent1"/>
          </a:solidFill>
        </xdr:grpSpPr>
        <xdr:sp macro="" textlink="">
          <xdr:nvSpPr>
            <xdr:cNvPr id="88" name="Freeform 58">
              <a:extLst>
                <a:ext uri="{FF2B5EF4-FFF2-40B4-BE49-F238E27FC236}">
                  <a16:creationId xmlns:a16="http://schemas.microsoft.com/office/drawing/2014/main" id="{9B664011-F4B3-4118-1489-A87932D70513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998489" y="2241774"/>
              <a:ext cx="256404" cy="239742"/>
            </a:xfrm>
            <a:custGeom>
              <a:avLst/>
              <a:gdLst>
                <a:gd name="T0" fmla="*/ 230 w 234"/>
                <a:gd name="T1" fmla="*/ 48 h 219"/>
                <a:gd name="T2" fmla="*/ 186 w 234"/>
                <a:gd name="T3" fmla="*/ 5 h 219"/>
                <a:gd name="T4" fmla="*/ 176 w 234"/>
                <a:gd name="T5" fmla="*/ 0 h 219"/>
                <a:gd name="T6" fmla="*/ 22 w 234"/>
                <a:gd name="T7" fmla="*/ 0 h 219"/>
                <a:gd name="T8" fmla="*/ 0 w 234"/>
                <a:gd name="T9" fmla="*/ 22 h 219"/>
                <a:gd name="T10" fmla="*/ 0 w 234"/>
                <a:gd name="T11" fmla="*/ 197 h 219"/>
                <a:gd name="T12" fmla="*/ 22 w 234"/>
                <a:gd name="T13" fmla="*/ 219 h 219"/>
                <a:gd name="T14" fmla="*/ 212 w 234"/>
                <a:gd name="T15" fmla="*/ 219 h 219"/>
                <a:gd name="T16" fmla="*/ 234 w 234"/>
                <a:gd name="T17" fmla="*/ 197 h 219"/>
                <a:gd name="T18" fmla="*/ 234 w 234"/>
                <a:gd name="T19" fmla="*/ 59 h 219"/>
                <a:gd name="T20" fmla="*/ 230 w 234"/>
                <a:gd name="T21" fmla="*/ 48 h 219"/>
                <a:gd name="T22" fmla="*/ 220 w 234"/>
                <a:gd name="T23" fmla="*/ 197 h 219"/>
                <a:gd name="T24" fmla="*/ 212 w 234"/>
                <a:gd name="T25" fmla="*/ 205 h 219"/>
                <a:gd name="T26" fmla="*/ 22 w 234"/>
                <a:gd name="T27" fmla="*/ 205 h 219"/>
                <a:gd name="T28" fmla="*/ 15 w 234"/>
                <a:gd name="T29" fmla="*/ 197 h 219"/>
                <a:gd name="T30" fmla="*/ 15 w 234"/>
                <a:gd name="T31" fmla="*/ 22 h 219"/>
                <a:gd name="T32" fmla="*/ 22 w 234"/>
                <a:gd name="T33" fmla="*/ 15 h 219"/>
                <a:gd name="T34" fmla="*/ 168 w 234"/>
                <a:gd name="T35" fmla="*/ 15 h 219"/>
                <a:gd name="T36" fmla="*/ 168 w 234"/>
                <a:gd name="T37" fmla="*/ 44 h 219"/>
                <a:gd name="T38" fmla="*/ 168 w 234"/>
                <a:gd name="T39" fmla="*/ 44 h 219"/>
                <a:gd name="T40" fmla="*/ 190 w 234"/>
                <a:gd name="T41" fmla="*/ 66 h 219"/>
                <a:gd name="T42" fmla="*/ 198 w 234"/>
                <a:gd name="T43" fmla="*/ 66 h 219"/>
                <a:gd name="T44" fmla="*/ 220 w 234"/>
                <a:gd name="T45" fmla="*/ 66 h 219"/>
                <a:gd name="T46" fmla="*/ 220 w 234"/>
                <a:gd name="T47" fmla="*/ 197 h 219"/>
                <a:gd name="T48" fmla="*/ 198 w 234"/>
                <a:gd name="T49" fmla="*/ 59 h 219"/>
                <a:gd name="T50" fmla="*/ 190 w 234"/>
                <a:gd name="T51" fmla="*/ 59 h 219"/>
                <a:gd name="T52" fmla="*/ 176 w 234"/>
                <a:gd name="T53" fmla="*/ 44 h 219"/>
                <a:gd name="T54" fmla="*/ 176 w 234"/>
                <a:gd name="T55" fmla="*/ 44 h 219"/>
                <a:gd name="T56" fmla="*/ 176 w 234"/>
                <a:gd name="T57" fmla="*/ 15 h 219"/>
                <a:gd name="T58" fmla="*/ 220 w 234"/>
                <a:gd name="T59" fmla="*/ 59 h 219"/>
                <a:gd name="T60" fmla="*/ 198 w 234"/>
                <a:gd name="T61" fmla="*/ 59 h 21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</a:cxnLst>
              <a:rect l="0" t="0" r="r" b="b"/>
              <a:pathLst>
                <a:path w="234" h="219">
                  <a:moveTo>
                    <a:pt x="230" y="48"/>
                  </a:moveTo>
                  <a:cubicBezTo>
                    <a:pt x="186" y="5"/>
                    <a:pt x="186" y="5"/>
                    <a:pt x="186" y="5"/>
                  </a:cubicBezTo>
                  <a:cubicBezTo>
                    <a:pt x="183" y="2"/>
                    <a:pt x="180" y="0"/>
                    <a:pt x="176" y="0"/>
                  </a:cubicBezTo>
                  <a:cubicBezTo>
                    <a:pt x="22" y="0"/>
                    <a:pt x="22" y="0"/>
                    <a:pt x="22" y="0"/>
                  </a:cubicBezTo>
                  <a:cubicBezTo>
                    <a:pt x="10" y="0"/>
                    <a:pt x="0" y="10"/>
                    <a:pt x="0" y="22"/>
                  </a:cubicBezTo>
                  <a:cubicBezTo>
                    <a:pt x="0" y="197"/>
                    <a:pt x="0" y="197"/>
                    <a:pt x="0" y="197"/>
                  </a:cubicBezTo>
                  <a:cubicBezTo>
                    <a:pt x="0" y="210"/>
                    <a:pt x="10" y="219"/>
                    <a:pt x="22" y="219"/>
                  </a:cubicBezTo>
                  <a:cubicBezTo>
                    <a:pt x="212" y="219"/>
                    <a:pt x="212" y="219"/>
                    <a:pt x="212" y="219"/>
                  </a:cubicBezTo>
                  <a:cubicBezTo>
                    <a:pt x="224" y="219"/>
                    <a:pt x="234" y="210"/>
                    <a:pt x="234" y="197"/>
                  </a:cubicBezTo>
                  <a:cubicBezTo>
                    <a:pt x="234" y="59"/>
                    <a:pt x="234" y="59"/>
                    <a:pt x="234" y="59"/>
                  </a:cubicBezTo>
                  <a:cubicBezTo>
                    <a:pt x="234" y="55"/>
                    <a:pt x="233" y="51"/>
                    <a:pt x="230" y="48"/>
                  </a:cubicBezTo>
                  <a:close/>
                  <a:moveTo>
                    <a:pt x="220" y="197"/>
                  </a:moveTo>
                  <a:cubicBezTo>
                    <a:pt x="220" y="202"/>
                    <a:pt x="216" y="205"/>
                    <a:pt x="212" y="205"/>
                  </a:cubicBezTo>
                  <a:cubicBezTo>
                    <a:pt x="22" y="205"/>
                    <a:pt x="22" y="205"/>
                    <a:pt x="22" y="205"/>
                  </a:cubicBezTo>
                  <a:cubicBezTo>
                    <a:pt x="18" y="205"/>
                    <a:pt x="15" y="202"/>
                    <a:pt x="15" y="197"/>
                  </a:cubicBezTo>
                  <a:cubicBezTo>
                    <a:pt x="15" y="22"/>
                    <a:pt x="15" y="22"/>
                    <a:pt x="15" y="22"/>
                  </a:cubicBezTo>
                  <a:cubicBezTo>
                    <a:pt x="15" y="18"/>
                    <a:pt x="18" y="15"/>
                    <a:pt x="22" y="15"/>
                  </a:cubicBezTo>
                  <a:cubicBezTo>
                    <a:pt x="168" y="15"/>
                    <a:pt x="168" y="15"/>
                    <a:pt x="168" y="15"/>
                  </a:cubicBezTo>
                  <a:cubicBezTo>
                    <a:pt x="168" y="44"/>
                    <a:pt x="168" y="44"/>
                    <a:pt x="168" y="44"/>
                  </a:cubicBezTo>
                  <a:cubicBezTo>
                    <a:pt x="168" y="44"/>
                    <a:pt x="168" y="44"/>
                    <a:pt x="168" y="44"/>
                  </a:cubicBezTo>
                  <a:cubicBezTo>
                    <a:pt x="168" y="56"/>
                    <a:pt x="178" y="66"/>
                    <a:pt x="190" y="66"/>
                  </a:cubicBezTo>
                  <a:cubicBezTo>
                    <a:pt x="198" y="66"/>
                    <a:pt x="198" y="66"/>
                    <a:pt x="198" y="66"/>
                  </a:cubicBezTo>
                  <a:cubicBezTo>
                    <a:pt x="220" y="66"/>
                    <a:pt x="220" y="66"/>
                    <a:pt x="220" y="66"/>
                  </a:cubicBezTo>
                  <a:lnTo>
                    <a:pt x="220" y="197"/>
                  </a:lnTo>
                  <a:close/>
                  <a:moveTo>
                    <a:pt x="198" y="59"/>
                  </a:moveTo>
                  <a:cubicBezTo>
                    <a:pt x="190" y="59"/>
                    <a:pt x="190" y="59"/>
                    <a:pt x="190" y="59"/>
                  </a:cubicBezTo>
                  <a:cubicBezTo>
                    <a:pt x="182" y="59"/>
                    <a:pt x="176" y="52"/>
                    <a:pt x="176" y="44"/>
                  </a:cubicBezTo>
                  <a:cubicBezTo>
                    <a:pt x="176" y="44"/>
                    <a:pt x="176" y="44"/>
                    <a:pt x="176" y="44"/>
                  </a:cubicBezTo>
                  <a:cubicBezTo>
                    <a:pt x="176" y="15"/>
                    <a:pt x="176" y="15"/>
                    <a:pt x="176" y="15"/>
                  </a:cubicBezTo>
                  <a:cubicBezTo>
                    <a:pt x="220" y="59"/>
                    <a:pt x="220" y="59"/>
                    <a:pt x="220" y="59"/>
                  </a:cubicBezTo>
                  <a:lnTo>
                    <a:pt x="198" y="59"/>
                  </a:ln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89" name="Freeform 59">
              <a:extLst>
                <a:ext uri="{FF2B5EF4-FFF2-40B4-BE49-F238E27FC236}">
                  <a16:creationId xmlns:a16="http://schemas.microsoft.com/office/drawing/2014/main" id="{8973C4FD-B02E-2C01-B399-09E4465460EC}"/>
                </a:ext>
              </a:extLst>
            </xdr:cNvPr>
            <xdr:cNvSpPr>
              <a:spLocks/>
            </xdr:cNvSpPr>
          </xdr:nvSpPr>
          <xdr:spPr bwMode="auto">
            <a:xfrm>
              <a:off x="1118823" y="2289908"/>
              <a:ext cx="48597" cy="7868"/>
            </a:xfrm>
            <a:custGeom>
              <a:avLst/>
              <a:gdLst>
                <a:gd name="T0" fmla="*/ 4 w 44"/>
                <a:gd name="T1" fmla="*/ 7 h 7"/>
                <a:gd name="T2" fmla="*/ 40 w 44"/>
                <a:gd name="T3" fmla="*/ 7 h 7"/>
                <a:gd name="T4" fmla="*/ 44 w 44"/>
                <a:gd name="T5" fmla="*/ 4 h 7"/>
                <a:gd name="T6" fmla="*/ 40 w 44"/>
                <a:gd name="T7" fmla="*/ 0 h 7"/>
                <a:gd name="T8" fmla="*/ 4 w 44"/>
                <a:gd name="T9" fmla="*/ 0 h 7"/>
                <a:gd name="T10" fmla="*/ 0 w 44"/>
                <a:gd name="T11" fmla="*/ 4 h 7"/>
                <a:gd name="T12" fmla="*/ 4 w 44"/>
                <a:gd name="T13" fmla="*/ 7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44" h="7">
                  <a:moveTo>
                    <a:pt x="4" y="7"/>
                  </a:moveTo>
                  <a:cubicBezTo>
                    <a:pt x="40" y="7"/>
                    <a:pt x="40" y="7"/>
                    <a:pt x="40" y="7"/>
                  </a:cubicBezTo>
                  <a:cubicBezTo>
                    <a:pt x="42" y="7"/>
                    <a:pt x="44" y="6"/>
                    <a:pt x="44" y="4"/>
                  </a:cubicBezTo>
                  <a:cubicBezTo>
                    <a:pt x="44" y="2"/>
                    <a:pt x="42" y="0"/>
                    <a:pt x="40" y="0"/>
                  </a:cubicBezTo>
                  <a:cubicBezTo>
                    <a:pt x="4" y="0"/>
                    <a:pt x="4" y="0"/>
                    <a:pt x="4" y="0"/>
                  </a:cubicBezTo>
                  <a:cubicBezTo>
                    <a:pt x="2" y="0"/>
                    <a:pt x="0" y="2"/>
                    <a:pt x="0" y="4"/>
                  </a:cubicBezTo>
                  <a:cubicBezTo>
                    <a:pt x="0" y="6"/>
                    <a:pt x="2" y="7"/>
                    <a:pt x="4" y="7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0" name="Freeform 60">
              <a:extLst>
                <a:ext uri="{FF2B5EF4-FFF2-40B4-BE49-F238E27FC236}">
                  <a16:creationId xmlns:a16="http://schemas.microsoft.com/office/drawing/2014/main" id="{7E020E01-24A3-2CDB-7F20-DD054DBC5411}"/>
                </a:ext>
              </a:extLst>
            </xdr:cNvPr>
            <xdr:cNvSpPr>
              <a:spLocks/>
            </xdr:cNvSpPr>
          </xdr:nvSpPr>
          <xdr:spPr bwMode="auto">
            <a:xfrm>
              <a:off x="1118823" y="2313975"/>
              <a:ext cx="48597" cy="7868"/>
            </a:xfrm>
            <a:custGeom>
              <a:avLst/>
              <a:gdLst>
                <a:gd name="T0" fmla="*/ 4 w 44"/>
                <a:gd name="T1" fmla="*/ 7 h 7"/>
                <a:gd name="T2" fmla="*/ 40 w 44"/>
                <a:gd name="T3" fmla="*/ 7 h 7"/>
                <a:gd name="T4" fmla="*/ 44 w 44"/>
                <a:gd name="T5" fmla="*/ 4 h 7"/>
                <a:gd name="T6" fmla="*/ 40 w 44"/>
                <a:gd name="T7" fmla="*/ 0 h 7"/>
                <a:gd name="T8" fmla="*/ 4 w 44"/>
                <a:gd name="T9" fmla="*/ 0 h 7"/>
                <a:gd name="T10" fmla="*/ 0 w 44"/>
                <a:gd name="T11" fmla="*/ 4 h 7"/>
                <a:gd name="T12" fmla="*/ 4 w 44"/>
                <a:gd name="T13" fmla="*/ 7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44" h="7">
                  <a:moveTo>
                    <a:pt x="4" y="7"/>
                  </a:moveTo>
                  <a:cubicBezTo>
                    <a:pt x="40" y="7"/>
                    <a:pt x="40" y="7"/>
                    <a:pt x="40" y="7"/>
                  </a:cubicBezTo>
                  <a:cubicBezTo>
                    <a:pt x="42" y="7"/>
                    <a:pt x="44" y="6"/>
                    <a:pt x="44" y="4"/>
                  </a:cubicBezTo>
                  <a:cubicBezTo>
                    <a:pt x="44" y="2"/>
                    <a:pt x="42" y="0"/>
                    <a:pt x="40" y="0"/>
                  </a:cubicBezTo>
                  <a:cubicBezTo>
                    <a:pt x="4" y="0"/>
                    <a:pt x="4" y="0"/>
                    <a:pt x="4" y="0"/>
                  </a:cubicBezTo>
                  <a:cubicBezTo>
                    <a:pt x="2" y="0"/>
                    <a:pt x="0" y="2"/>
                    <a:pt x="0" y="4"/>
                  </a:cubicBezTo>
                  <a:cubicBezTo>
                    <a:pt x="0" y="6"/>
                    <a:pt x="2" y="7"/>
                    <a:pt x="4" y="7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1" name="Freeform 61">
              <a:extLst>
                <a:ext uri="{FF2B5EF4-FFF2-40B4-BE49-F238E27FC236}">
                  <a16:creationId xmlns:a16="http://schemas.microsoft.com/office/drawing/2014/main" id="{251C9B15-1EB1-9C5C-E9B5-0FBCE44A6C62}"/>
                </a:ext>
              </a:extLst>
            </xdr:cNvPr>
            <xdr:cNvSpPr>
              <a:spLocks/>
            </xdr:cNvSpPr>
          </xdr:nvSpPr>
          <xdr:spPr bwMode="auto">
            <a:xfrm>
              <a:off x="1118823" y="2338041"/>
              <a:ext cx="104135" cy="7868"/>
            </a:xfrm>
            <a:custGeom>
              <a:avLst/>
              <a:gdLst>
                <a:gd name="T0" fmla="*/ 0 w 95"/>
                <a:gd name="T1" fmla="*/ 4 h 7"/>
                <a:gd name="T2" fmla="*/ 4 w 95"/>
                <a:gd name="T3" fmla="*/ 7 h 7"/>
                <a:gd name="T4" fmla="*/ 91 w 95"/>
                <a:gd name="T5" fmla="*/ 7 h 7"/>
                <a:gd name="T6" fmla="*/ 95 w 95"/>
                <a:gd name="T7" fmla="*/ 4 h 7"/>
                <a:gd name="T8" fmla="*/ 91 w 95"/>
                <a:gd name="T9" fmla="*/ 0 h 7"/>
                <a:gd name="T10" fmla="*/ 4 w 95"/>
                <a:gd name="T11" fmla="*/ 0 h 7"/>
                <a:gd name="T12" fmla="*/ 0 w 95"/>
                <a:gd name="T13" fmla="*/ 4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5" h="7">
                  <a:moveTo>
                    <a:pt x="0" y="4"/>
                  </a:moveTo>
                  <a:cubicBezTo>
                    <a:pt x="0" y="6"/>
                    <a:pt x="2" y="7"/>
                    <a:pt x="4" y="7"/>
                  </a:cubicBezTo>
                  <a:cubicBezTo>
                    <a:pt x="91" y="7"/>
                    <a:pt x="91" y="7"/>
                    <a:pt x="91" y="7"/>
                  </a:cubicBezTo>
                  <a:cubicBezTo>
                    <a:pt x="93" y="7"/>
                    <a:pt x="95" y="6"/>
                    <a:pt x="95" y="4"/>
                  </a:cubicBezTo>
                  <a:cubicBezTo>
                    <a:pt x="95" y="2"/>
                    <a:pt x="93" y="0"/>
                    <a:pt x="91" y="0"/>
                  </a:cubicBezTo>
                  <a:cubicBezTo>
                    <a:pt x="4" y="0"/>
                    <a:pt x="4" y="0"/>
                    <a:pt x="4" y="0"/>
                  </a:cubicBezTo>
                  <a:cubicBezTo>
                    <a:pt x="2" y="0"/>
                    <a:pt x="0" y="2"/>
                    <a:pt x="0" y="4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2" name="Freeform 62">
              <a:extLst>
                <a:ext uri="{FF2B5EF4-FFF2-40B4-BE49-F238E27FC236}">
                  <a16:creationId xmlns:a16="http://schemas.microsoft.com/office/drawing/2014/main" id="{1C6CCC4F-C781-A200-3C18-E614E1552A09}"/>
                </a:ext>
              </a:extLst>
            </xdr:cNvPr>
            <xdr:cNvSpPr>
              <a:spLocks/>
            </xdr:cNvSpPr>
          </xdr:nvSpPr>
          <xdr:spPr bwMode="auto">
            <a:xfrm>
              <a:off x="1031349" y="2386175"/>
              <a:ext cx="191609" cy="7868"/>
            </a:xfrm>
            <a:custGeom>
              <a:avLst/>
              <a:gdLst>
                <a:gd name="T0" fmla="*/ 171 w 175"/>
                <a:gd name="T1" fmla="*/ 0 h 7"/>
                <a:gd name="T2" fmla="*/ 3 w 175"/>
                <a:gd name="T3" fmla="*/ 0 h 7"/>
                <a:gd name="T4" fmla="*/ 0 w 175"/>
                <a:gd name="T5" fmla="*/ 3 h 7"/>
                <a:gd name="T6" fmla="*/ 3 w 175"/>
                <a:gd name="T7" fmla="*/ 7 h 7"/>
                <a:gd name="T8" fmla="*/ 171 w 175"/>
                <a:gd name="T9" fmla="*/ 7 h 7"/>
                <a:gd name="T10" fmla="*/ 175 w 175"/>
                <a:gd name="T11" fmla="*/ 3 h 7"/>
                <a:gd name="T12" fmla="*/ 171 w 175"/>
                <a:gd name="T13" fmla="*/ 0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175" h="7">
                  <a:moveTo>
                    <a:pt x="171" y="0"/>
                  </a:moveTo>
                  <a:cubicBezTo>
                    <a:pt x="3" y="0"/>
                    <a:pt x="3" y="0"/>
                    <a:pt x="3" y="0"/>
                  </a:cubicBezTo>
                  <a:cubicBezTo>
                    <a:pt x="1" y="0"/>
                    <a:pt x="0" y="1"/>
                    <a:pt x="0" y="3"/>
                  </a:cubicBezTo>
                  <a:cubicBezTo>
                    <a:pt x="0" y="5"/>
                    <a:pt x="1" y="7"/>
                    <a:pt x="3" y="7"/>
                  </a:cubicBezTo>
                  <a:cubicBezTo>
                    <a:pt x="171" y="7"/>
                    <a:pt x="171" y="7"/>
                    <a:pt x="171" y="7"/>
                  </a:cubicBezTo>
                  <a:cubicBezTo>
                    <a:pt x="173" y="7"/>
                    <a:pt x="175" y="5"/>
                    <a:pt x="175" y="3"/>
                  </a:cubicBezTo>
                  <a:cubicBezTo>
                    <a:pt x="175" y="1"/>
                    <a:pt x="173" y="0"/>
                    <a:pt x="171" y="0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3" name="Freeform 63">
              <a:extLst>
                <a:ext uri="{FF2B5EF4-FFF2-40B4-BE49-F238E27FC236}">
                  <a16:creationId xmlns:a16="http://schemas.microsoft.com/office/drawing/2014/main" id="{BFFED917-E8C5-5502-FB41-E93A5952853B}"/>
                </a:ext>
              </a:extLst>
            </xdr:cNvPr>
            <xdr:cNvSpPr>
              <a:spLocks/>
            </xdr:cNvSpPr>
          </xdr:nvSpPr>
          <xdr:spPr bwMode="auto">
            <a:xfrm>
              <a:off x="1031349" y="2410242"/>
              <a:ext cx="191609" cy="7868"/>
            </a:xfrm>
            <a:custGeom>
              <a:avLst/>
              <a:gdLst>
                <a:gd name="T0" fmla="*/ 171 w 175"/>
                <a:gd name="T1" fmla="*/ 0 h 7"/>
                <a:gd name="T2" fmla="*/ 3 w 175"/>
                <a:gd name="T3" fmla="*/ 0 h 7"/>
                <a:gd name="T4" fmla="*/ 0 w 175"/>
                <a:gd name="T5" fmla="*/ 3 h 7"/>
                <a:gd name="T6" fmla="*/ 3 w 175"/>
                <a:gd name="T7" fmla="*/ 7 h 7"/>
                <a:gd name="T8" fmla="*/ 171 w 175"/>
                <a:gd name="T9" fmla="*/ 7 h 7"/>
                <a:gd name="T10" fmla="*/ 175 w 175"/>
                <a:gd name="T11" fmla="*/ 3 h 7"/>
                <a:gd name="T12" fmla="*/ 171 w 175"/>
                <a:gd name="T13" fmla="*/ 0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175" h="7">
                  <a:moveTo>
                    <a:pt x="171" y="0"/>
                  </a:moveTo>
                  <a:cubicBezTo>
                    <a:pt x="3" y="0"/>
                    <a:pt x="3" y="0"/>
                    <a:pt x="3" y="0"/>
                  </a:cubicBezTo>
                  <a:cubicBezTo>
                    <a:pt x="1" y="0"/>
                    <a:pt x="0" y="1"/>
                    <a:pt x="0" y="3"/>
                  </a:cubicBezTo>
                  <a:cubicBezTo>
                    <a:pt x="0" y="5"/>
                    <a:pt x="1" y="7"/>
                    <a:pt x="3" y="7"/>
                  </a:cubicBezTo>
                  <a:cubicBezTo>
                    <a:pt x="171" y="7"/>
                    <a:pt x="171" y="7"/>
                    <a:pt x="171" y="7"/>
                  </a:cubicBezTo>
                  <a:cubicBezTo>
                    <a:pt x="173" y="7"/>
                    <a:pt x="175" y="5"/>
                    <a:pt x="175" y="3"/>
                  </a:cubicBezTo>
                  <a:cubicBezTo>
                    <a:pt x="175" y="1"/>
                    <a:pt x="173" y="0"/>
                    <a:pt x="171" y="0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4" name="Freeform 64">
              <a:extLst>
                <a:ext uri="{FF2B5EF4-FFF2-40B4-BE49-F238E27FC236}">
                  <a16:creationId xmlns:a16="http://schemas.microsoft.com/office/drawing/2014/main" id="{232F7B55-14AB-ACA7-AA53-FB600BEA91D8}"/>
                </a:ext>
              </a:extLst>
            </xdr:cNvPr>
            <xdr:cNvSpPr>
              <a:spLocks/>
            </xdr:cNvSpPr>
          </xdr:nvSpPr>
          <xdr:spPr bwMode="auto">
            <a:xfrm>
              <a:off x="1031349" y="2434308"/>
              <a:ext cx="191609" cy="7868"/>
            </a:xfrm>
            <a:custGeom>
              <a:avLst/>
              <a:gdLst>
                <a:gd name="T0" fmla="*/ 171 w 175"/>
                <a:gd name="T1" fmla="*/ 0 h 7"/>
                <a:gd name="T2" fmla="*/ 3 w 175"/>
                <a:gd name="T3" fmla="*/ 0 h 7"/>
                <a:gd name="T4" fmla="*/ 0 w 175"/>
                <a:gd name="T5" fmla="*/ 3 h 7"/>
                <a:gd name="T6" fmla="*/ 3 w 175"/>
                <a:gd name="T7" fmla="*/ 7 h 7"/>
                <a:gd name="T8" fmla="*/ 171 w 175"/>
                <a:gd name="T9" fmla="*/ 7 h 7"/>
                <a:gd name="T10" fmla="*/ 175 w 175"/>
                <a:gd name="T11" fmla="*/ 3 h 7"/>
                <a:gd name="T12" fmla="*/ 171 w 175"/>
                <a:gd name="T13" fmla="*/ 0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175" h="7">
                  <a:moveTo>
                    <a:pt x="171" y="0"/>
                  </a:moveTo>
                  <a:cubicBezTo>
                    <a:pt x="3" y="0"/>
                    <a:pt x="3" y="0"/>
                    <a:pt x="3" y="0"/>
                  </a:cubicBezTo>
                  <a:cubicBezTo>
                    <a:pt x="1" y="0"/>
                    <a:pt x="0" y="1"/>
                    <a:pt x="0" y="3"/>
                  </a:cubicBezTo>
                  <a:cubicBezTo>
                    <a:pt x="0" y="5"/>
                    <a:pt x="1" y="7"/>
                    <a:pt x="3" y="7"/>
                  </a:cubicBezTo>
                  <a:cubicBezTo>
                    <a:pt x="171" y="7"/>
                    <a:pt x="171" y="7"/>
                    <a:pt x="171" y="7"/>
                  </a:cubicBezTo>
                  <a:cubicBezTo>
                    <a:pt x="173" y="7"/>
                    <a:pt x="175" y="5"/>
                    <a:pt x="175" y="3"/>
                  </a:cubicBezTo>
                  <a:cubicBezTo>
                    <a:pt x="175" y="1"/>
                    <a:pt x="173" y="0"/>
                    <a:pt x="171" y="0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5" name="Freeform 65">
              <a:extLst>
                <a:ext uri="{FF2B5EF4-FFF2-40B4-BE49-F238E27FC236}">
                  <a16:creationId xmlns:a16="http://schemas.microsoft.com/office/drawing/2014/main" id="{0F764A2C-4A8E-0EC1-9C15-64330A39D182}"/>
                </a:ext>
              </a:extLst>
            </xdr:cNvPr>
            <xdr:cNvSpPr>
              <a:spLocks/>
            </xdr:cNvSpPr>
          </xdr:nvSpPr>
          <xdr:spPr bwMode="auto">
            <a:xfrm>
              <a:off x="1031349" y="2362108"/>
              <a:ext cx="191609" cy="7868"/>
            </a:xfrm>
            <a:custGeom>
              <a:avLst/>
              <a:gdLst>
                <a:gd name="T0" fmla="*/ 171 w 175"/>
                <a:gd name="T1" fmla="*/ 0 h 7"/>
                <a:gd name="T2" fmla="*/ 3 w 175"/>
                <a:gd name="T3" fmla="*/ 0 h 7"/>
                <a:gd name="T4" fmla="*/ 0 w 175"/>
                <a:gd name="T5" fmla="*/ 3 h 7"/>
                <a:gd name="T6" fmla="*/ 3 w 175"/>
                <a:gd name="T7" fmla="*/ 7 h 7"/>
                <a:gd name="T8" fmla="*/ 171 w 175"/>
                <a:gd name="T9" fmla="*/ 7 h 7"/>
                <a:gd name="T10" fmla="*/ 175 w 175"/>
                <a:gd name="T11" fmla="*/ 3 h 7"/>
                <a:gd name="T12" fmla="*/ 171 w 175"/>
                <a:gd name="T13" fmla="*/ 0 h 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175" h="7">
                  <a:moveTo>
                    <a:pt x="171" y="0"/>
                  </a:moveTo>
                  <a:cubicBezTo>
                    <a:pt x="3" y="0"/>
                    <a:pt x="3" y="0"/>
                    <a:pt x="3" y="0"/>
                  </a:cubicBezTo>
                  <a:cubicBezTo>
                    <a:pt x="1" y="0"/>
                    <a:pt x="0" y="1"/>
                    <a:pt x="0" y="3"/>
                  </a:cubicBezTo>
                  <a:cubicBezTo>
                    <a:pt x="0" y="6"/>
                    <a:pt x="1" y="7"/>
                    <a:pt x="3" y="7"/>
                  </a:cubicBezTo>
                  <a:cubicBezTo>
                    <a:pt x="171" y="7"/>
                    <a:pt x="171" y="7"/>
                    <a:pt x="171" y="7"/>
                  </a:cubicBezTo>
                  <a:cubicBezTo>
                    <a:pt x="173" y="7"/>
                    <a:pt x="175" y="6"/>
                    <a:pt x="175" y="3"/>
                  </a:cubicBezTo>
                  <a:cubicBezTo>
                    <a:pt x="175" y="1"/>
                    <a:pt x="173" y="0"/>
                    <a:pt x="171" y="0"/>
                  </a:cubicBez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  <xdr:sp macro="" textlink="">
          <xdr:nvSpPr>
            <xdr:cNvPr id="96" name="Freeform 66">
              <a:extLst>
                <a:ext uri="{FF2B5EF4-FFF2-40B4-BE49-F238E27FC236}">
                  <a16:creationId xmlns:a16="http://schemas.microsoft.com/office/drawing/2014/main" id="{4524A95A-714B-27FC-DA17-FE7E082CF7FE}"/>
                </a:ext>
              </a:extLst>
            </xdr:cNvPr>
            <xdr:cNvSpPr>
              <a:spLocks noEditPoints="1"/>
            </xdr:cNvSpPr>
          </xdr:nvSpPr>
          <xdr:spPr bwMode="auto">
            <a:xfrm>
              <a:off x="1031349" y="2282040"/>
              <a:ext cx="71275" cy="63870"/>
            </a:xfrm>
            <a:custGeom>
              <a:avLst/>
              <a:gdLst>
                <a:gd name="T0" fmla="*/ 7 w 65"/>
                <a:gd name="T1" fmla="*/ 58 h 58"/>
                <a:gd name="T2" fmla="*/ 58 w 65"/>
                <a:gd name="T3" fmla="*/ 58 h 58"/>
                <a:gd name="T4" fmla="*/ 65 w 65"/>
                <a:gd name="T5" fmla="*/ 51 h 58"/>
                <a:gd name="T6" fmla="*/ 65 w 65"/>
                <a:gd name="T7" fmla="*/ 7 h 58"/>
                <a:gd name="T8" fmla="*/ 58 w 65"/>
                <a:gd name="T9" fmla="*/ 0 h 58"/>
                <a:gd name="T10" fmla="*/ 7 w 65"/>
                <a:gd name="T11" fmla="*/ 0 h 58"/>
                <a:gd name="T12" fmla="*/ 0 w 65"/>
                <a:gd name="T13" fmla="*/ 7 h 58"/>
                <a:gd name="T14" fmla="*/ 0 w 65"/>
                <a:gd name="T15" fmla="*/ 51 h 58"/>
                <a:gd name="T16" fmla="*/ 7 w 65"/>
                <a:gd name="T17" fmla="*/ 58 h 58"/>
                <a:gd name="T18" fmla="*/ 14 w 65"/>
                <a:gd name="T19" fmla="*/ 14 h 58"/>
                <a:gd name="T20" fmla="*/ 51 w 65"/>
                <a:gd name="T21" fmla="*/ 14 h 58"/>
                <a:gd name="T22" fmla="*/ 51 w 65"/>
                <a:gd name="T23" fmla="*/ 44 h 58"/>
                <a:gd name="T24" fmla="*/ 14 w 65"/>
                <a:gd name="T25" fmla="*/ 44 h 58"/>
                <a:gd name="T26" fmla="*/ 14 w 65"/>
                <a:gd name="T27" fmla="*/ 14 h 58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</a:cxnLst>
              <a:rect l="0" t="0" r="r" b="b"/>
              <a:pathLst>
                <a:path w="65" h="58">
                  <a:moveTo>
                    <a:pt x="7" y="58"/>
                  </a:moveTo>
                  <a:cubicBezTo>
                    <a:pt x="58" y="58"/>
                    <a:pt x="58" y="58"/>
                    <a:pt x="58" y="58"/>
                  </a:cubicBezTo>
                  <a:cubicBezTo>
                    <a:pt x="62" y="58"/>
                    <a:pt x="65" y="55"/>
                    <a:pt x="65" y="51"/>
                  </a:cubicBezTo>
                  <a:cubicBezTo>
                    <a:pt x="65" y="7"/>
                    <a:pt x="65" y="7"/>
                    <a:pt x="65" y="7"/>
                  </a:cubicBezTo>
                  <a:cubicBezTo>
                    <a:pt x="65" y="3"/>
                    <a:pt x="62" y="0"/>
                    <a:pt x="58" y="0"/>
                  </a:cubicBezTo>
                  <a:cubicBezTo>
                    <a:pt x="7" y="0"/>
                    <a:pt x="7" y="0"/>
                    <a:pt x="7" y="0"/>
                  </a:cubicBezTo>
                  <a:cubicBezTo>
                    <a:pt x="3" y="0"/>
                    <a:pt x="0" y="3"/>
                    <a:pt x="0" y="7"/>
                  </a:cubicBezTo>
                  <a:cubicBezTo>
                    <a:pt x="0" y="51"/>
                    <a:pt x="0" y="51"/>
                    <a:pt x="0" y="51"/>
                  </a:cubicBezTo>
                  <a:cubicBezTo>
                    <a:pt x="0" y="55"/>
                    <a:pt x="3" y="58"/>
                    <a:pt x="7" y="58"/>
                  </a:cubicBezTo>
                  <a:close/>
                  <a:moveTo>
                    <a:pt x="14" y="14"/>
                  </a:moveTo>
                  <a:cubicBezTo>
                    <a:pt x="51" y="14"/>
                    <a:pt x="51" y="14"/>
                    <a:pt x="51" y="14"/>
                  </a:cubicBezTo>
                  <a:cubicBezTo>
                    <a:pt x="51" y="44"/>
                    <a:pt x="51" y="44"/>
                    <a:pt x="51" y="44"/>
                  </a:cubicBezTo>
                  <a:cubicBezTo>
                    <a:pt x="14" y="44"/>
                    <a:pt x="14" y="44"/>
                    <a:pt x="14" y="44"/>
                  </a:cubicBezTo>
                  <a:lnTo>
                    <a:pt x="14" y="14"/>
                  </a:lnTo>
                  <a:close/>
                </a:path>
              </a:pathLst>
            </a:custGeom>
            <a:grpFill/>
            <a:ln>
              <a:noFill/>
            </a:ln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vert="horz" wrap="square" lIns="45720" tIns="22860" rIns="45720" bIns="22860" numCol="1" anchor="t" anchorCtr="0" compatLnSpc="1">
              <a:prstTxWarp prst="textNoShape">
                <a:avLst/>
              </a:prstTxWarp>
            </a:bodyPr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id-ID" sz="900"/>
            </a:p>
          </xdr:txBody>
        </xdr:sp>
      </xdr:grpSp>
      <xdr:sp macro="" textlink="">
        <xdr:nvSpPr>
          <xdr:cNvPr id="32" name="Freeform 282">
            <a:extLst>
              <a:ext uri="{FF2B5EF4-FFF2-40B4-BE49-F238E27FC236}">
                <a16:creationId xmlns:a16="http://schemas.microsoft.com/office/drawing/2014/main" id="{5A8D2EC3-BA02-4BD3-0E19-9A8CF37DE988}"/>
              </a:ext>
            </a:extLst>
          </xdr:cNvPr>
          <xdr:cNvSpPr>
            <a:spLocks noChangeArrowheads="1"/>
          </xdr:cNvSpPr>
        </xdr:nvSpPr>
        <xdr:spPr bwMode="auto">
          <a:xfrm>
            <a:off x="1666875" y="2631281"/>
            <a:ext cx="652595" cy="644648"/>
          </a:xfrm>
          <a:custGeom>
            <a:avLst/>
            <a:gdLst>
              <a:gd name="T0" fmla="*/ 1344 w 1999"/>
              <a:gd name="T1" fmla="*/ 289 h 1990"/>
              <a:gd name="T2" fmla="*/ 1344 w 1999"/>
              <a:gd name="T3" fmla="*/ 289 h 1990"/>
              <a:gd name="T4" fmla="*/ 287 w 1999"/>
              <a:gd name="T5" fmla="*/ 297 h 1990"/>
              <a:gd name="T6" fmla="*/ 296 w 1999"/>
              <a:gd name="T7" fmla="*/ 1353 h 1990"/>
              <a:gd name="T8" fmla="*/ 1247 w 1999"/>
              <a:gd name="T9" fmla="*/ 1432 h 1990"/>
              <a:gd name="T10" fmla="*/ 1292 w 1999"/>
              <a:gd name="T11" fmla="*/ 1510 h 1990"/>
              <a:gd name="T12" fmla="*/ 1719 w 1999"/>
              <a:gd name="T13" fmla="*/ 1929 h 1990"/>
              <a:gd name="T14" fmla="*/ 1936 w 1999"/>
              <a:gd name="T15" fmla="*/ 1929 h 1990"/>
              <a:gd name="T16" fmla="*/ 1936 w 1999"/>
              <a:gd name="T17" fmla="*/ 1710 h 1990"/>
              <a:gd name="T18" fmla="*/ 1509 w 1999"/>
              <a:gd name="T19" fmla="*/ 1283 h 1990"/>
              <a:gd name="T20" fmla="*/ 1430 w 1999"/>
              <a:gd name="T21" fmla="*/ 1238 h 1990"/>
              <a:gd name="T22" fmla="*/ 1344 w 1999"/>
              <a:gd name="T23" fmla="*/ 289 h 1990"/>
              <a:gd name="T24" fmla="*/ 1212 w 1999"/>
              <a:gd name="T25" fmla="*/ 1213 h 1990"/>
              <a:gd name="T26" fmla="*/ 1212 w 1999"/>
              <a:gd name="T27" fmla="*/ 1213 h 1990"/>
              <a:gd name="T28" fmla="*/ 428 w 1999"/>
              <a:gd name="T29" fmla="*/ 1213 h 1990"/>
              <a:gd name="T30" fmla="*/ 428 w 1999"/>
              <a:gd name="T31" fmla="*/ 427 h 1990"/>
              <a:gd name="T32" fmla="*/ 1212 w 1999"/>
              <a:gd name="T33" fmla="*/ 427 h 1990"/>
              <a:gd name="T34" fmla="*/ 1212 w 1999"/>
              <a:gd name="T35" fmla="*/ 1213 h 1990"/>
              <a:gd name="T36" fmla="*/ 1212 w 1999"/>
              <a:gd name="T37" fmla="*/ 1213 h 1990"/>
              <a:gd name="T38" fmla="*/ 1212 w 1999"/>
              <a:gd name="T39" fmla="*/ 1213 h 199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</a:cxnLst>
            <a:rect l="0" t="0" r="r" b="b"/>
            <a:pathLst>
              <a:path w="1999" h="1990">
                <a:moveTo>
                  <a:pt x="1344" y="289"/>
                </a:moveTo>
                <a:lnTo>
                  <a:pt x="1344" y="289"/>
                </a:lnTo>
                <a:cubicBezTo>
                  <a:pt x="1055" y="0"/>
                  <a:pt x="576" y="0"/>
                  <a:pt x="287" y="297"/>
                </a:cubicBezTo>
                <a:cubicBezTo>
                  <a:pt x="0" y="586"/>
                  <a:pt x="0" y="1056"/>
                  <a:pt x="296" y="1353"/>
                </a:cubicBezTo>
                <a:cubicBezTo>
                  <a:pt x="549" y="1605"/>
                  <a:pt x="960" y="1632"/>
                  <a:pt x="1247" y="1432"/>
                </a:cubicBezTo>
                <a:cubicBezTo>
                  <a:pt x="1257" y="1457"/>
                  <a:pt x="1265" y="1483"/>
                  <a:pt x="1292" y="1510"/>
                </a:cubicBezTo>
                <a:cubicBezTo>
                  <a:pt x="1719" y="1929"/>
                  <a:pt x="1719" y="1929"/>
                  <a:pt x="1719" y="1929"/>
                </a:cubicBezTo>
                <a:cubicBezTo>
                  <a:pt x="1779" y="1989"/>
                  <a:pt x="1876" y="1989"/>
                  <a:pt x="1936" y="1929"/>
                </a:cubicBezTo>
                <a:cubicBezTo>
                  <a:pt x="1998" y="1867"/>
                  <a:pt x="1998" y="1772"/>
                  <a:pt x="1936" y="1710"/>
                </a:cubicBezTo>
                <a:cubicBezTo>
                  <a:pt x="1509" y="1283"/>
                  <a:pt x="1509" y="1283"/>
                  <a:pt x="1509" y="1283"/>
                </a:cubicBezTo>
                <a:cubicBezTo>
                  <a:pt x="1492" y="1265"/>
                  <a:pt x="1457" y="1248"/>
                  <a:pt x="1430" y="1238"/>
                </a:cubicBezTo>
                <a:cubicBezTo>
                  <a:pt x="1631" y="951"/>
                  <a:pt x="1606" y="551"/>
                  <a:pt x="1344" y="289"/>
                </a:cubicBezTo>
                <a:close/>
                <a:moveTo>
                  <a:pt x="1212" y="1213"/>
                </a:moveTo>
                <a:lnTo>
                  <a:pt x="1212" y="1213"/>
                </a:lnTo>
                <a:cubicBezTo>
                  <a:pt x="995" y="1432"/>
                  <a:pt x="646" y="1432"/>
                  <a:pt x="428" y="1213"/>
                </a:cubicBezTo>
                <a:cubicBezTo>
                  <a:pt x="209" y="994"/>
                  <a:pt x="209" y="646"/>
                  <a:pt x="428" y="427"/>
                </a:cubicBezTo>
                <a:cubicBezTo>
                  <a:pt x="636" y="210"/>
                  <a:pt x="995" y="210"/>
                  <a:pt x="1212" y="427"/>
                </a:cubicBezTo>
                <a:cubicBezTo>
                  <a:pt x="1430" y="637"/>
                  <a:pt x="1430" y="994"/>
                  <a:pt x="1212" y="1213"/>
                </a:cubicBezTo>
                <a:close/>
                <a:moveTo>
                  <a:pt x="1212" y="1213"/>
                </a:moveTo>
                <a:lnTo>
                  <a:pt x="1212" y="1213"/>
                </a:lnTo>
                <a:close/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6900"/>
          </a:p>
        </xdr:txBody>
      </xdr:sp>
      <xdr:grpSp>
        <xdr:nvGrpSpPr>
          <xdr:cNvPr id="33" name="Group 83">
            <a:extLst>
              <a:ext uri="{FF2B5EF4-FFF2-40B4-BE49-F238E27FC236}">
                <a16:creationId xmlns:a16="http://schemas.microsoft.com/office/drawing/2014/main" id="{2ADCF7CB-BA8A-BF16-3A27-3A4658116D75}"/>
              </a:ext>
            </a:extLst>
          </xdr:cNvPr>
          <xdr:cNvGrpSpPr/>
        </xdr:nvGrpSpPr>
        <xdr:grpSpPr>
          <a:xfrm>
            <a:off x="3454513" y="2713582"/>
            <a:ext cx="453351" cy="481747"/>
            <a:chOff x="5484820" y="7048230"/>
            <a:chExt cx="1337946" cy="1431781"/>
          </a:xfrm>
          <a:solidFill>
            <a:schemeClr val="tx2"/>
          </a:solidFill>
        </xdr:grpSpPr>
        <xdr:sp macro="" textlink="">
          <xdr:nvSpPr>
            <xdr:cNvPr id="86" name="Freeform 284">
              <a:extLst>
                <a:ext uri="{FF2B5EF4-FFF2-40B4-BE49-F238E27FC236}">
                  <a16:creationId xmlns:a16="http://schemas.microsoft.com/office/drawing/2014/main" id="{A1390370-5225-E04E-C228-7AC588F419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84820" y="7048230"/>
              <a:ext cx="1303858" cy="596576"/>
            </a:xfrm>
            <a:custGeom>
              <a:avLst/>
              <a:gdLst>
                <a:gd name="T0" fmla="*/ 122 w 1352"/>
                <a:gd name="T1" fmla="*/ 621 h 622"/>
                <a:gd name="T2" fmla="*/ 122 w 1352"/>
                <a:gd name="T3" fmla="*/ 621 h 622"/>
                <a:gd name="T4" fmla="*/ 235 w 1352"/>
                <a:gd name="T5" fmla="*/ 551 h 622"/>
                <a:gd name="T6" fmla="*/ 697 w 1352"/>
                <a:gd name="T7" fmla="*/ 237 h 622"/>
                <a:gd name="T8" fmla="*/ 994 w 1352"/>
                <a:gd name="T9" fmla="*/ 340 h 622"/>
                <a:gd name="T10" fmla="*/ 933 w 1352"/>
                <a:gd name="T11" fmla="*/ 359 h 622"/>
                <a:gd name="T12" fmla="*/ 889 w 1352"/>
                <a:gd name="T13" fmla="*/ 402 h 622"/>
                <a:gd name="T14" fmla="*/ 916 w 1352"/>
                <a:gd name="T15" fmla="*/ 454 h 622"/>
                <a:gd name="T16" fmla="*/ 1281 w 1352"/>
                <a:gd name="T17" fmla="*/ 621 h 622"/>
                <a:gd name="T18" fmla="*/ 1335 w 1352"/>
                <a:gd name="T19" fmla="*/ 611 h 622"/>
                <a:gd name="T20" fmla="*/ 1351 w 1352"/>
                <a:gd name="T21" fmla="*/ 567 h 622"/>
                <a:gd name="T22" fmla="*/ 1351 w 1352"/>
                <a:gd name="T23" fmla="*/ 167 h 622"/>
                <a:gd name="T24" fmla="*/ 1316 w 1352"/>
                <a:gd name="T25" fmla="*/ 124 h 622"/>
                <a:gd name="T26" fmla="*/ 1265 w 1352"/>
                <a:gd name="T27" fmla="*/ 140 h 622"/>
                <a:gd name="T28" fmla="*/ 1211 w 1352"/>
                <a:gd name="T29" fmla="*/ 219 h 622"/>
                <a:gd name="T30" fmla="*/ 697 w 1352"/>
                <a:gd name="T31" fmla="*/ 0 h 622"/>
                <a:gd name="T32" fmla="*/ 17 w 1352"/>
                <a:gd name="T33" fmla="*/ 454 h 622"/>
                <a:gd name="T34" fmla="*/ 25 w 1352"/>
                <a:gd name="T35" fmla="*/ 567 h 622"/>
                <a:gd name="T36" fmla="*/ 122 w 1352"/>
                <a:gd name="T37" fmla="*/ 621 h 622"/>
                <a:gd name="T38" fmla="*/ 122 w 1352"/>
                <a:gd name="T39" fmla="*/ 621 h 622"/>
                <a:gd name="T40" fmla="*/ 122 w 1352"/>
                <a:gd name="T41" fmla="*/ 621 h 622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1352" h="622">
                  <a:moveTo>
                    <a:pt x="122" y="621"/>
                  </a:moveTo>
                  <a:lnTo>
                    <a:pt x="122" y="621"/>
                  </a:lnTo>
                  <a:cubicBezTo>
                    <a:pt x="173" y="621"/>
                    <a:pt x="208" y="594"/>
                    <a:pt x="235" y="551"/>
                  </a:cubicBezTo>
                  <a:cubicBezTo>
                    <a:pt x="305" y="367"/>
                    <a:pt x="487" y="237"/>
                    <a:pt x="697" y="237"/>
                  </a:cubicBezTo>
                  <a:cubicBezTo>
                    <a:pt x="811" y="237"/>
                    <a:pt x="916" y="280"/>
                    <a:pt x="994" y="340"/>
                  </a:cubicBezTo>
                  <a:cubicBezTo>
                    <a:pt x="933" y="359"/>
                    <a:pt x="933" y="359"/>
                    <a:pt x="933" y="359"/>
                  </a:cubicBezTo>
                  <a:cubicBezTo>
                    <a:pt x="906" y="359"/>
                    <a:pt x="889" y="375"/>
                    <a:pt x="889" y="402"/>
                  </a:cubicBezTo>
                  <a:cubicBezTo>
                    <a:pt x="889" y="419"/>
                    <a:pt x="898" y="446"/>
                    <a:pt x="916" y="454"/>
                  </a:cubicBezTo>
                  <a:cubicBezTo>
                    <a:pt x="1281" y="621"/>
                    <a:pt x="1281" y="621"/>
                    <a:pt x="1281" y="621"/>
                  </a:cubicBezTo>
                  <a:cubicBezTo>
                    <a:pt x="1300" y="621"/>
                    <a:pt x="1316" y="621"/>
                    <a:pt x="1335" y="611"/>
                  </a:cubicBezTo>
                  <a:cubicBezTo>
                    <a:pt x="1343" y="602"/>
                    <a:pt x="1351" y="586"/>
                    <a:pt x="1351" y="567"/>
                  </a:cubicBezTo>
                  <a:cubicBezTo>
                    <a:pt x="1351" y="167"/>
                    <a:pt x="1351" y="167"/>
                    <a:pt x="1351" y="167"/>
                  </a:cubicBezTo>
                  <a:cubicBezTo>
                    <a:pt x="1351" y="149"/>
                    <a:pt x="1343" y="124"/>
                    <a:pt x="1316" y="124"/>
                  </a:cubicBezTo>
                  <a:cubicBezTo>
                    <a:pt x="1300" y="115"/>
                    <a:pt x="1273" y="124"/>
                    <a:pt x="1265" y="140"/>
                  </a:cubicBezTo>
                  <a:cubicBezTo>
                    <a:pt x="1211" y="219"/>
                    <a:pt x="1211" y="219"/>
                    <a:pt x="1211" y="219"/>
                  </a:cubicBezTo>
                  <a:cubicBezTo>
                    <a:pt x="1081" y="88"/>
                    <a:pt x="898" y="0"/>
                    <a:pt x="697" y="0"/>
                  </a:cubicBezTo>
                  <a:cubicBezTo>
                    <a:pt x="392" y="0"/>
                    <a:pt x="122" y="194"/>
                    <a:pt x="17" y="454"/>
                  </a:cubicBezTo>
                  <a:cubicBezTo>
                    <a:pt x="0" y="489"/>
                    <a:pt x="0" y="532"/>
                    <a:pt x="25" y="567"/>
                  </a:cubicBezTo>
                  <a:cubicBezTo>
                    <a:pt x="43" y="602"/>
                    <a:pt x="87" y="621"/>
                    <a:pt x="122" y="621"/>
                  </a:cubicBezTo>
                  <a:close/>
                  <a:moveTo>
                    <a:pt x="122" y="621"/>
                  </a:moveTo>
                  <a:lnTo>
                    <a:pt x="122" y="621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 sz="6900"/>
            </a:p>
          </xdr:txBody>
        </xdr:sp>
        <xdr:sp macro="" textlink="">
          <xdr:nvSpPr>
            <xdr:cNvPr id="87" name="Freeform 285">
              <a:extLst>
                <a:ext uri="{FF2B5EF4-FFF2-40B4-BE49-F238E27FC236}">
                  <a16:creationId xmlns:a16="http://schemas.microsoft.com/office/drawing/2014/main" id="{54E7A825-F8C5-7A7E-C2A6-453A13CDF6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18908" y="7883435"/>
              <a:ext cx="1303858" cy="596576"/>
            </a:xfrm>
            <a:custGeom>
              <a:avLst/>
              <a:gdLst>
                <a:gd name="T0" fmla="*/ 1325 w 1352"/>
                <a:gd name="T1" fmla="*/ 54 h 620"/>
                <a:gd name="T2" fmla="*/ 1325 w 1352"/>
                <a:gd name="T3" fmla="*/ 54 h 620"/>
                <a:gd name="T4" fmla="*/ 1230 w 1352"/>
                <a:gd name="T5" fmla="*/ 0 h 620"/>
                <a:gd name="T6" fmla="*/ 1125 w 1352"/>
                <a:gd name="T7" fmla="*/ 70 h 620"/>
                <a:gd name="T8" fmla="*/ 662 w 1352"/>
                <a:gd name="T9" fmla="*/ 376 h 620"/>
                <a:gd name="T10" fmla="*/ 357 w 1352"/>
                <a:gd name="T11" fmla="*/ 271 h 620"/>
                <a:gd name="T12" fmla="*/ 417 w 1352"/>
                <a:gd name="T13" fmla="*/ 262 h 620"/>
                <a:gd name="T14" fmla="*/ 462 w 1352"/>
                <a:gd name="T15" fmla="*/ 219 h 620"/>
                <a:gd name="T16" fmla="*/ 435 w 1352"/>
                <a:gd name="T17" fmla="*/ 166 h 620"/>
                <a:gd name="T18" fmla="*/ 68 w 1352"/>
                <a:gd name="T19" fmla="*/ 0 h 620"/>
                <a:gd name="T20" fmla="*/ 25 w 1352"/>
                <a:gd name="T21" fmla="*/ 9 h 620"/>
                <a:gd name="T22" fmla="*/ 0 w 1352"/>
                <a:gd name="T23" fmla="*/ 54 h 620"/>
                <a:gd name="T24" fmla="*/ 0 w 1352"/>
                <a:gd name="T25" fmla="*/ 454 h 620"/>
                <a:gd name="T26" fmla="*/ 33 w 1352"/>
                <a:gd name="T27" fmla="*/ 498 h 620"/>
                <a:gd name="T28" fmla="*/ 87 w 1352"/>
                <a:gd name="T29" fmla="*/ 481 h 620"/>
                <a:gd name="T30" fmla="*/ 138 w 1352"/>
                <a:gd name="T31" fmla="*/ 403 h 620"/>
                <a:gd name="T32" fmla="*/ 662 w 1352"/>
                <a:gd name="T33" fmla="*/ 619 h 620"/>
                <a:gd name="T34" fmla="*/ 1343 w 1352"/>
                <a:gd name="T35" fmla="*/ 166 h 620"/>
                <a:gd name="T36" fmla="*/ 1325 w 1352"/>
                <a:gd name="T37" fmla="*/ 54 h 620"/>
                <a:gd name="T38" fmla="*/ 1325 w 1352"/>
                <a:gd name="T39" fmla="*/ 54 h 620"/>
                <a:gd name="T40" fmla="*/ 1325 w 1352"/>
                <a:gd name="T41" fmla="*/ 54 h 62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1352" h="620">
                  <a:moveTo>
                    <a:pt x="1325" y="54"/>
                  </a:moveTo>
                  <a:lnTo>
                    <a:pt x="1325" y="54"/>
                  </a:lnTo>
                  <a:cubicBezTo>
                    <a:pt x="1308" y="19"/>
                    <a:pt x="1273" y="0"/>
                    <a:pt x="1230" y="0"/>
                  </a:cubicBezTo>
                  <a:cubicBezTo>
                    <a:pt x="1186" y="0"/>
                    <a:pt x="1141" y="27"/>
                    <a:pt x="1125" y="70"/>
                  </a:cubicBezTo>
                  <a:cubicBezTo>
                    <a:pt x="1046" y="254"/>
                    <a:pt x="863" y="376"/>
                    <a:pt x="662" y="376"/>
                  </a:cubicBezTo>
                  <a:cubicBezTo>
                    <a:pt x="541" y="376"/>
                    <a:pt x="435" y="341"/>
                    <a:pt x="357" y="271"/>
                  </a:cubicBezTo>
                  <a:cubicBezTo>
                    <a:pt x="417" y="262"/>
                    <a:pt x="417" y="262"/>
                    <a:pt x="417" y="262"/>
                  </a:cubicBezTo>
                  <a:cubicBezTo>
                    <a:pt x="444" y="262"/>
                    <a:pt x="462" y="244"/>
                    <a:pt x="462" y="219"/>
                  </a:cubicBezTo>
                  <a:cubicBezTo>
                    <a:pt x="470" y="201"/>
                    <a:pt x="452" y="176"/>
                    <a:pt x="435" y="166"/>
                  </a:cubicBezTo>
                  <a:cubicBezTo>
                    <a:pt x="68" y="0"/>
                    <a:pt x="68" y="0"/>
                    <a:pt x="68" y="0"/>
                  </a:cubicBezTo>
                  <a:cubicBezTo>
                    <a:pt x="52" y="0"/>
                    <a:pt x="33" y="0"/>
                    <a:pt x="25" y="9"/>
                  </a:cubicBezTo>
                  <a:cubicBezTo>
                    <a:pt x="8" y="19"/>
                    <a:pt x="0" y="35"/>
                    <a:pt x="0" y="54"/>
                  </a:cubicBezTo>
                  <a:cubicBezTo>
                    <a:pt x="0" y="454"/>
                    <a:pt x="0" y="454"/>
                    <a:pt x="0" y="454"/>
                  </a:cubicBezTo>
                  <a:cubicBezTo>
                    <a:pt x="0" y="471"/>
                    <a:pt x="8" y="489"/>
                    <a:pt x="33" y="498"/>
                  </a:cubicBezTo>
                  <a:cubicBezTo>
                    <a:pt x="52" y="506"/>
                    <a:pt x="78" y="498"/>
                    <a:pt x="87" y="481"/>
                  </a:cubicBezTo>
                  <a:cubicBezTo>
                    <a:pt x="138" y="403"/>
                    <a:pt x="138" y="403"/>
                    <a:pt x="138" y="403"/>
                  </a:cubicBezTo>
                  <a:cubicBezTo>
                    <a:pt x="270" y="533"/>
                    <a:pt x="452" y="619"/>
                    <a:pt x="662" y="619"/>
                  </a:cubicBezTo>
                  <a:cubicBezTo>
                    <a:pt x="968" y="619"/>
                    <a:pt x="1230" y="428"/>
                    <a:pt x="1343" y="166"/>
                  </a:cubicBezTo>
                  <a:cubicBezTo>
                    <a:pt x="1351" y="132"/>
                    <a:pt x="1351" y="87"/>
                    <a:pt x="1325" y="54"/>
                  </a:cubicBezTo>
                  <a:close/>
                  <a:moveTo>
                    <a:pt x="1325" y="54"/>
                  </a:moveTo>
                  <a:lnTo>
                    <a:pt x="1325" y="54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 sz="6900"/>
            </a:p>
          </xdr:txBody>
        </xdr:sp>
      </xdr:grpSp>
      <xdr:sp macro="" textlink="">
        <xdr:nvSpPr>
          <xdr:cNvPr id="34" name="Freeform 102">
            <a:extLst>
              <a:ext uri="{FF2B5EF4-FFF2-40B4-BE49-F238E27FC236}">
                <a16:creationId xmlns:a16="http://schemas.microsoft.com/office/drawing/2014/main" id="{5B072B79-82F5-B2F0-0048-1276B6C8176C}"/>
              </a:ext>
            </a:extLst>
          </xdr:cNvPr>
          <xdr:cNvSpPr>
            <a:spLocks noChangeArrowheads="1"/>
          </xdr:cNvSpPr>
        </xdr:nvSpPr>
        <xdr:spPr bwMode="auto">
          <a:xfrm>
            <a:off x="5042906" y="2700886"/>
            <a:ext cx="571203" cy="507140"/>
          </a:xfrm>
          <a:custGeom>
            <a:avLst/>
            <a:gdLst>
              <a:gd name="T0" fmla="*/ 80 w 498"/>
              <a:gd name="T1" fmla="*/ 151 h 445"/>
              <a:gd name="T2" fmla="*/ 80 w 498"/>
              <a:gd name="T3" fmla="*/ 151 h 445"/>
              <a:gd name="T4" fmla="*/ 142 w 498"/>
              <a:gd name="T5" fmla="*/ 169 h 445"/>
              <a:gd name="T6" fmla="*/ 151 w 498"/>
              <a:gd name="T7" fmla="*/ 169 h 445"/>
              <a:gd name="T8" fmla="*/ 195 w 498"/>
              <a:gd name="T9" fmla="*/ 134 h 445"/>
              <a:gd name="T10" fmla="*/ 195 w 498"/>
              <a:gd name="T11" fmla="*/ 125 h 445"/>
              <a:gd name="T12" fmla="*/ 178 w 498"/>
              <a:gd name="T13" fmla="*/ 107 h 445"/>
              <a:gd name="T14" fmla="*/ 275 w 498"/>
              <a:gd name="T15" fmla="*/ 10 h 445"/>
              <a:gd name="T16" fmla="*/ 195 w 498"/>
              <a:gd name="T17" fmla="*/ 0 h 445"/>
              <a:gd name="T18" fmla="*/ 107 w 498"/>
              <a:gd name="T19" fmla="*/ 54 h 445"/>
              <a:gd name="T20" fmla="*/ 72 w 498"/>
              <a:gd name="T21" fmla="*/ 81 h 445"/>
              <a:gd name="T22" fmla="*/ 53 w 498"/>
              <a:gd name="T23" fmla="*/ 116 h 445"/>
              <a:gd name="T24" fmla="*/ 18 w 498"/>
              <a:gd name="T25" fmla="*/ 125 h 445"/>
              <a:gd name="T26" fmla="*/ 0 w 498"/>
              <a:gd name="T27" fmla="*/ 143 h 445"/>
              <a:gd name="T28" fmla="*/ 0 w 498"/>
              <a:gd name="T29" fmla="*/ 151 h 445"/>
              <a:gd name="T30" fmla="*/ 36 w 498"/>
              <a:gd name="T31" fmla="*/ 187 h 445"/>
              <a:gd name="T32" fmla="*/ 53 w 498"/>
              <a:gd name="T33" fmla="*/ 196 h 445"/>
              <a:gd name="T34" fmla="*/ 72 w 498"/>
              <a:gd name="T35" fmla="*/ 178 h 445"/>
              <a:gd name="T36" fmla="*/ 80 w 498"/>
              <a:gd name="T37" fmla="*/ 151 h 445"/>
              <a:gd name="T38" fmla="*/ 222 w 498"/>
              <a:gd name="T39" fmla="*/ 160 h 445"/>
              <a:gd name="T40" fmla="*/ 222 w 498"/>
              <a:gd name="T41" fmla="*/ 160 h 445"/>
              <a:gd name="T42" fmla="*/ 213 w 498"/>
              <a:gd name="T43" fmla="*/ 160 h 445"/>
              <a:gd name="T44" fmla="*/ 178 w 498"/>
              <a:gd name="T45" fmla="*/ 187 h 445"/>
              <a:gd name="T46" fmla="*/ 169 w 498"/>
              <a:gd name="T47" fmla="*/ 204 h 445"/>
              <a:gd name="T48" fmla="*/ 381 w 498"/>
              <a:gd name="T49" fmla="*/ 435 h 445"/>
              <a:gd name="T50" fmla="*/ 399 w 498"/>
              <a:gd name="T51" fmla="*/ 435 h 445"/>
              <a:gd name="T52" fmla="*/ 426 w 498"/>
              <a:gd name="T53" fmla="*/ 417 h 445"/>
              <a:gd name="T54" fmla="*/ 426 w 498"/>
              <a:gd name="T55" fmla="*/ 400 h 445"/>
              <a:gd name="T56" fmla="*/ 222 w 498"/>
              <a:gd name="T57" fmla="*/ 160 h 445"/>
              <a:gd name="T58" fmla="*/ 497 w 498"/>
              <a:gd name="T59" fmla="*/ 63 h 445"/>
              <a:gd name="T60" fmla="*/ 497 w 498"/>
              <a:gd name="T61" fmla="*/ 63 h 445"/>
              <a:gd name="T62" fmla="*/ 479 w 498"/>
              <a:gd name="T63" fmla="*/ 54 h 445"/>
              <a:gd name="T64" fmla="*/ 461 w 498"/>
              <a:gd name="T65" fmla="*/ 89 h 445"/>
              <a:gd name="T66" fmla="*/ 408 w 498"/>
              <a:gd name="T67" fmla="*/ 107 h 445"/>
              <a:gd name="T68" fmla="*/ 399 w 498"/>
              <a:gd name="T69" fmla="*/ 63 h 445"/>
              <a:gd name="T70" fmla="*/ 417 w 498"/>
              <a:gd name="T71" fmla="*/ 19 h 445"/>
              <a:gd name="T72" fmla="*/ 408 w 498"/>
              <a:gd name="T73" fmla="*/ 10 h 445"/>
              <a:gd name="T74" fmla="*/ 337 w 498"/>
              <a:gd name="T75" fmla="*/ 72 h 445"/>
              <a:gd name="T76" fmla="*/ 319 w 498"/>
              <a:gd name="T77" fmla="*/ 151 h 445"/>
              <a:gd name="T78" fmla="*/ 284 w 498"/>
              <a:gd name="T79" fmla="*/ 187 h 445"/>
              <a:gd name="T80" fmla="*/ 319 w 498"/>
              <a:gd name="T81" fmla="*/ 231 h 445"/>
              <a:gd name="T82" fmla="*/ 364 w 498"/>
              <a:gd name="T83" fmla="*/ 187 h 445"/>
              <a:gd name="T84" fmla="*/ 408 w 498"/>
              <a:gd name="T85" fmla="*/ 178 h 445"/>
              <a:gd name="T86" fmla="*/ 488 w 498"/>
              <a:gd name="T87" fmla="*/ 143 h 445"/>
              <a:gd name="T88" fmla="*/ 497 w 498"/>
              <a:gd name="T89" fmla="*/ 63 h 445"/>
              <a:gd name="T90" fmla="*/ 72 w 498"/>
              <a:gd name="T91" fmla="*/ 400 h 445"/>
              <a:gd name="T92" fmla="*/ 72 w 498"/>
              <a:gd name="T93" fmla="*/ 400 h 445"/>
              <a:gd name="T94" fmla="*/ 72 w 498"/>
              <a:gd name="T95" fmla="*/ 417 h 445"/>
              <a:gd name="T96" fmla="*/ 89 w 498"/>
              <a:gd name="T97" fmla="*/ 444 h 445"/>
              <a:gd name="T98" fmla="*/ 107 w 498"/>
              <a:gd name="T99" fmla="*/ 435 h 445"/>
              <a:gd name="T100" fmla="*/ 231 w 498"/>
              <a:gd name="T101" fmla="*/ 320 h 445"/>
              <a:gd name="T102" fmla="*/ 195 w 498"/>
              <a:gd name="T103" fmla="*/ 275 h 445"/>
              <a:gd name="T104" fmla="*/ 72 w 498"/>
              <a:gd name="T105" fmla="*/ 400 h 4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</a:cxnLst>
            <a:rect l="0" t="0" r="r" b="b"/>
            <a:pathLst>
              <a:path w="498" h="445">
                <a:moveTo>
                  <a:pt x="80" y="151"/>
                </a:moveTo>
                <a:lnTo>
                  <a:pt x="80" y="151"/>
                </a:lnTo>
                <a:cubicBezTo>
                  <a:pt x="97" y="134"/>
                  <a:pt x="116" y="143"/>
                  <a:pt x="142" y="169"/>
                </a:cubicBezTo>
                <a:cubicBezTo>
                  <a:pt x="151" y="178"/>
                  <a:pt x="151" y="169"/>
                  <a:pt x="151" y="169"/>
                </a:cubicBezTo>
                <a:cubicBezTo>
                  <a:pt x="160" y="169"/>
                  <a:pt x="186" y="134"/>
                  <a:pt x="195" y="134"/>
                </a:cubicBezTo>
                <a:cubicBezTo>
                  <a:pt x="195" y="134"/>
                  <a:pt x="195" y="134"/>
                  <a:pt x="195" y="125"/>
                </a:cubicBezTo>
                <a:cubicBezTo>
                  <a:pt x="186" y="125"/>
                  <a:pt x="178" y="116"/>
                  <a:pt x="178" y="107"/>
                </a:cubicBezTo>
                <a:cubicBezTo>
                  <a:pt x="133" y="45"/>
                  <a:pt x="301" y="10"/>
                  <a:pt x="275" y="10"/>
                </a:cubicBezTo>
                <a:cubicBezTo>
                  <a:pt x="257" y="0"/>
                  <a:pt x="204" y="0"/>
                  <a:pt x="195" y="0"/>
                </a:cubicBezTo>
                <a:cubicBezTo>
                  <a:pt x="169" y="10"/>
                  <a:pt x="125" y="36"/>
                  <a:pt x="107" y="54"/>
                </a:cubicBezTo>
                <a:cubicBezTo>
                  <a:pt x="80" y="72"/>
                  <a:pt x="72" y="81"/>
                  <a:pt x="72" y="81"/>
                </a:cubicBezTo>
                <a:cubicBezTo>
                  <a:pt x="62" y="89"/>
                  <a:pt x="72" y="107"/>
                  <a:pt x="53" y="116"/>
                </a:cubicBezTo>
                <a:cubicBezTo>
                  <a:pt x="36" y="125"/>
                  <a:pt x="27" y="116"/>
                  <a:pt x="18" y="125"/>
                </a:cubicBezTo>
                <a:cubicBezTo>
                  <a:pt x="18" y="134"/>
                  <a:pt x="9" y="134"/>
                  <a:pt x="0" y="143"/>
                </a:cubicBezTo>
                <a:lnTo>
                  <a:pt x="0" y="151"/>
                </a:lnTo>
                <a:lnTo>
                  <a:pt x="36" y="187"/>
                </a:lnTo>
                <a:cubicBezTo>
                  <a:pt x="36" y="196"/>
                  <a:pt x="44" y="196"/>
                  <a:pt x="53" y="196"/>
                </a:cubicBezTo>
                <a:cubicBezTo>
                  <a:pt x="53" y="187"/>
                  <a:pt x="62" y="178"/>
                  <a:pt x="72" y="178"/>
                </a:cubicBezTo>
                <a:cubicBezTo>
                  <a:pt x="72" y="178"/>
                  <a:pt x="72" y="151"/>
                  <a:pt x="80" y="151"/>
                </a:cubicBezTo>
                <a:close/>
                <a:moveTo>
                  <a:pt x="222" y="160"/>
                </a:moveTo>
                <a:lnTo>
                  <a:pt x="222" y="160"/>
                </a:lnTo>
                <a:cubicBezTo>
                  <a:pt x="213" y="160"/>
                  <a:pt x="213" y="160"/>
                  <a:pt x="213" y="160"/>
                </a:cubicBezTo>
                <a:cubicBezTo>
                  <a:pt x="178" y="187"/>
                  <a:pt x="178" y="187"/>
                  <a:pt x="178" y="187"/>
                </a:cubicBezTo>
                <a:cubicBezTo>
                  <a:pt x="169" y="196"/>
                  <a:pt x="169" y="196"/>
                  <a:pt x="169" y="204"/>
                </a:cubicBezTo>
                <a:cubicBezTo>
                  <a:pt x="381" y="435"/>
                  <a:pt x="381" y="435"/>
                  <a:pt x="381" y="435"/>
                </a:cubicBezTo>
                <a:cubicBezTo>
                  <a:pt x="381" y="444"/>
                  <a:pt x="391" y="444"/>
                  <a:pt x="399" y="435"/>
                </a:cubicBezTo>
                <a:cubicBezTo>
                  <a:pt x="426" y="417"/>
                  <a:pt x="426" y="417"/>
                  <a:pt x="426" y="417"/>
                </a:cubicBezTo>
                <a:cubicBezTo>
                  <a:pt x="426" y="408"/>
                  <a:pt x="426" y="400"/>
                  <a:pt x="426" y="400"/>
                </a:cubicBezTo>
                <a:lnTo>
                  <a:pt x="222" y="160"/>
                </a:lnTo>
                <a:close/>
                <a:moveTo>
                  <a:pt x="497" y="63"/>
                </a:moveTo>
                <a:lnTo>
                  <a:pt x="497" y="63"/>
                </a:lnTo>
                <a:cubicBezTo>
                  <a:pt x="488" y="45"/>
                  <a:pt x="488" y="54"/>
                  <a:pt x="479" y="54"/>
                </a:cubicBezTo>
                <a:cubicBezTo>
                  <a:pt x="479" y="63"/>
                  <a:pt x="461" y="81"/>
                  <a:pt x="461" y="89"/>
                </a:cubicBezTo>
                <a:cubicBezTo>
                  <a:pt x="452" y="107"/>
                  <a:pt x="435" y="125"/>
                  <a:pt x="408" y="107"/>
                </a:cubicBezTo>
                <a:cubicBezTo>
                  <a:pt x="381" y="81"/>
                  <a:pt x="391" y="72"/>
                  <a:pt x="399" y="63"/>
                </a:cubicBezTo>
                <a:cubicBezTo>
                  <a:pt x="399" y="54"/>
                  <a:pt x="417" y="28"/>
                  <a:pt x="417" y="19"/>
                </a:cubicBezTo>
                <a:cubicBezTo>
                  <a:pt x="426" y="19"/>
                  <a:pt x="417" y="10"/>
                  <a:pt x="408" y="10"/>
                </a:cubicBezTo>
                <a:cubicBezTo>
                  <a:pt x="399" y="19"/>
                  <a:pt x="346" y="36"/>
                  <a:pt x="337" y="72"/>
                </a:cubicBezTo>
                <a:cubicBezTo>
                  <a:pt x="328" y="98"/>
                  <a:pt x="346" y="125"/>
                  <a:pt x="319" y="151"/>
                </a:cubicBezTo>
                <a:cubicBezTo>
                  <a:pt x="284" y="187"/>
                  <a:pt x="284" y="187"/>
                  <a:pt x="284" y="187"/>
                </a:cubicBezTo>
                <a:cubicBezTo>
                  <a:pt x="319" y="231"/>
                  <a:pt x="319" y="231"/>
                  <a:pt x="319" y="231"/>
                </a:cubicBezTo>
                <a:cubicBezTo>
                  <a:pt x="364" y="187"/>
                  <a:pt x="364" y="187"/>
                  <a:pt x="364" y="187"/>
                </a:cubicBezTo>
                <a:cubicBezTo>
                  <a:pt x="372" y="178"/>
                  <a:pt x="391" y="169"/>
                  <a:pt x="408" y="178"/>
                </a:cubicBezTo>
                <a:cubicBezTo>
                  <a:pt x="452" y="187"/>
                  <a:pt x="470" y="169"/>
                  <a:pt x="488" y="143"/>
                </a:cubicBezTo>
                <a:cubicBezTo>
                  <a:pt x="497" y="116"/>
                  <a:pt x="497" y="72"/>
                  <a:pt x="497" y="63"/>
                </a:cubicBezTo>
                <a:close/>
                <a:moveTo>
                  <a:pt x="72" y="400"/>
                </a:moveTo>
                <a:lnTo>
                  <a:pt x="72" y="400"/>
                </a:lnTo>
                <a:cubicBezTo>
                  <a:pt x="62" y="408"/>
                  <a:pt x="62" y="417"/>
                  <a:pt x="72" y="417"/>
                </a:cubicBezTo>
                <a:cubicBezTo>
                  <a:pt x="89" y="444"/>
                  <a:pt x="89" y="444"/>
                  <a:pt x="89" y="444"/>
                </a:cubicBezTo>
                <a:cubicBezTo>
                  <a:pt x="97" y="444"/>
                  <a:pt x="107" y="444"/>
                  <a:pt x="107" y="435"/>
                </a:cubicBezTo>
                <a:cubicBezTo>
                  <a:pt x="231" y="320"/>
                  <a:pt x="231" y="320"/>
                  <a:pt x="231" y="320"/>
                </a:cubicBezTo>
                <a:cubicBezTo>
                  <a:pt x="195" y="275"/>
                  <a:pt x="195" y="275"/>
                  <a:pt x="195" y="275"/>
                </a:cubicBezTo>
                <a:lnTo>
                  <a:pt x="72" y="400"/>
                </a:lnTo>
                <a:close/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900"/>
          </a:p>
        </xdr:txBody>
      </xdr:sp>
      <xdr:sp macro="" textlink="">
        <xdr:nvSpPr>
          <xdr:cNvPr id="35" name="Freeform 25">
            <a:extLst>
              <a:ext uri="{FF2B5EF4-FFF2-40B4-BE49-F238E27FC236}">
                <a16:creationId xmlns:a16="http://schemas.microsoft.com/office/drawing/2014/main" id="{B60764B0-2915-F08A-A5A2-98FF24099314}"/>
              </a:ext>
            </a:extLst>
          </xdr:cNvPr>
          <xdr:cNvSpPr>
            <a:spLocks noEditPoints="1"/>
          </xdr:cNvSpPr>
        </xdr:nvSpPr>
        <xdr:spPr bwMode="auto">
          <a:xfrm>
            <a:off x="6803583" y="4120313"/>
            <a:ext cx="510492" cy="538272"/>
          </a:xfrm>
          <a:custGeom>
            <a:avLst/>
            <a:gdLst>
              <a:gd name="T0" fmla="*/ 1548 w 1548"/>
              <a:gd name="T1" fmla="*/ 1327 h 1648"/>
              <a:gd name="T2" fmla="*/ 1268 w 1548"/>
              <a:gd name="T3" fmla="*/ 1408 h 1648"/>
              <a:gd name="T4" fmla="*/ 1186 w 1548"/>
              <a:gd name="T5" fmla="*/ 1129 h 1648"/>
              <a:gd name="T6" fmla="*/ 1307 w 1548"/>
              <a:gd name="T7" fmla="*/ 1195 h 1648"/>
              <a:gd name="T8" fmla="*/ 1388 w 1548"/>
              <a:gd name="T9" fmla="*/ 893 h 1648"/>
              <a:gd name="T10" fmla="*/ 1018 w 1548"/>
              <a:gd name="T11" fmla="*/ 327 h 1648"/>
              <a:gd name="T12" fmla="*/ 1061 w 1548"/>
              <a:gd name="T13" fmla="*/ 195 h 1648"/>
              <a:gd name="T14" fmla="*/ 1526 w 1548"/>
              <a:gd name="T15" fmla="*/ 893 h 1648"/>
              <a:gd name="T16" fmla="*/ 1428 w 1548"/>
              <a:gd name="T17" fmla="*/ 1261 h 1648"/>
              <a:gd name="T18" fmla="*/ 1548 w 1548"/>
              <a:gd name="T19" fmla="*/ 1327 h 1648"/>
              <a:gd name="T20" fmla="*/ 770 w 1548"/>
              <a:gd name="T21" fmla="*/ 1511 h 1648"/>
              <a:gd name="T22" fmla="*/ 235 w 1548"/>
              <a:gd name="T23" fmla="*/ 1200 h 1648"/>
              <a:gd name="T24" fmla="*/ 357 w 1548"/>
              <a:gd name="T25" fmla="*/ 1130 h 1648"/>
              <a:gd name="T26" fmla="*/ 75 w 1548"/>
              <a:gd name="T27" fmla="*/ 1055 h 1648"/>
              <a:gd name="T28" fmla="*/ 0 w 1548"/>
              <a:gd name="T29" fmla="*/ 1336 h 1648"/>
              <a:gd name="T30" fmla="*/ 116 w 1548"/>
              <a:gd name="T31" fmla="*/ 1269 h 1648"/>
              <a:gd name="T32" fmla="*/ 770 w 1548"/>
              <a:gd name="T33" fmla="*/ 1648 h 1648"/>
              <a:gd name="T34" fmla="*/ 1180 w 1548"/>
              <a:gd name="T35" fmla="*/ 1527 h 1648"/>
              <a:gd name="T36" fmla="*/ 1095 w 1548"/>
              <a:gd name="T37" fmla="*/ 1418 h 1648"/>
              <a:gd name="T38" fmla="*/ 770 w 1548"/>
              <a:gd name="T39" fmla="*/ 1511 h 1648"/>
              <a:gd name="T40" fmla="*/ 153 w 1548"/>
              <a:gd name="T41" fmla="*/ 901 h 1648"/>
              <a:gd name="T42" fmla="*/ 152 w 1548"/>
              <a:gd name="T43" fmla="*/ 893 h 1648"/>
              <a:gd name="T44" fmla="*/ 702 w 1548"/>
              <a:gd name="T45" fmla="*/ 279 h 1648"/>
              <a:gd name="T46" fmla="*/ 702 w 1548"/>
              <a:gd name="T47" fmla="*/ 412 h 1648"/>
              <a:gd name="T48" fmla="*/ 908 w 1548"/>
              <a:gd name="T49" fmla="*/ 206 h 1648"/>
              <a:gd name="T50" fmla="*/ 702 w 1548"/>
              <a:gd name="T51" fmla="*/ 0 h 1648"/>
              <a:gd name="T52" fmla="*/ 702 w 1548"/>
              <a:gd name="T53" fmla="*/ 141 h 1648"/>
              <a:gd name="T54" fmla="*/ 15 w 1548"/>
              <a:gd name="T55" fmla="*/ 893 h 1648"/>
              <a:gd name="T56" fmla="*/ 16 w 1548"/>
              <a:gd name="T57" fmla="*/ 920 h 1648"/>
              <a:gd name="T58" fmla="*/ 153 w 1548"/>
              <a:gd name="T59" fmla="*/ 901 h 1648"/>
              <a:gd name="T60" fmla="*/ 573 w 1548"/>
              <a:gd name="T61" fmla="*/ 862 h 1648"/>
              <a:gd name="T62" fmla="*/ 602 w 1548"/>
              <a:gd name="T63" fmla="*/ 1039 h 1648"/>
              <a:gd name="T64" fmla="*/ 860 w 1548"/>
              <a:gd name="T65" fmla="*/ 830 h 1648"/>
              <a:gd name="T66" fmla="*/ 592 w 1548"/>
              <a:gd name="T67" fmla="*/ 1305 h 1648"/>
              <a:gd name="T68" fmla="*/ 661 w 1548"/>
              <a:gd name="T69" fmla="*/ 1305 h 1648"/>
              <a:gd name="T70" fmla="*/ 695 w 1548"/>
              <a:gd name="T71" fmla="*/ 1103 h 1648"/>
              <a:gd name="T72" fmla="*/ 887 w 1548"/>
              <a:gd name="T73" fmla="*/ 1061 h 1648"/>
              <a:gd name="T74" fmla="*/ 1170 w 1548"/>
              <a:gd name="T75" fmla="*/ 679 h 1648"/>
              <a:gd name="T76" fmla="*/ 573 w 1548"/>
              <a:gd name="T77" fmla="*/ 862 h 164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1548" h="1648">
                <a:moveTo>
                  <a:pt x="1548" y="1327"/>
                </a:moveTo>
                <a:cubicBezTo>
                  <a:pt x="1268" y="1408"/>
                  <a:pt x="1268" y="1408"/>
                  <a:pt x="1268" y="1408"/>
                </a:cubicBezTo>
                <a:cubicBezTo>
                  <a:pt x="1186" y="1129"/>
                  <a:pt x="1186" y="1129"/>
                  <a:pt x="1186" y="1129"/>
                </a:cubicBezTo>
                <a:cubicBezTo>
                  <a:pt x="1307" y="1195"/>
                  <a:pt x="1307" y="1195"/>
                  <a:pt x="1307" y="1195"/>
                </a:cubicBezTo>
                <a:cubicBezTo>
                  <a:pt x="1358" y="1105"/>
                  <a:pt x="1388" y="1003"/>
                  <a:pt x="1388" y="893"/>
                </a:cubicBezTo>
                <a:cubicBezTo>
                  <a:pt x="1388" y="640"/>
                  <a:pt x="1236" y="422"/>
                  <a:pt x="1018" y="327"/>
                </a:cubicBezTo>
                <a:cubicBezTo>
                  <a:pt x="1061" y="195"/>
                  <a:pt x="1061" y="195"/>
                  <a:pt x="1061" y="195"/>
                </a:cubicBezTo>
                <a:cubicBezTo>
                  <a:pt x="1334" y="309"/>
                  <a:pt x="1526" y="578"/>
                  <a:pt x="1526" y="893"/>
                </a:cubicBezTo>
                <a:cubicBezTo>
                  <a:pt x="1526" y="1027"/>
                  <a:pt x="1490" y="1152"/>
                  <a:pt x="1428" y="1261"/>
                </a:cubicBezTo>
                <a:lnTo>
                  <a:pt x="1548" y="1327"/>
                </a:lnTo>
                <a:close/>
                <a:moveTo>
                  <a:pt x="770" y="1511"/>
                </a:moveTo>
                <a:cubicBezTo>
                  <a:pt x="542" y="1511"/>
                  <a:pt x="342" y="1385"/>
                  <a:pt x="235" y="1200"/>
                </a:cubicBezTo>
                <a:cubicBezTo>
                  <a:pt x="357" y="1130"/>
                  <a:pt x="357" y="1130"/>
                  <a:pt x="357" y="1130"/>
                </a:cubicBezTo>
                <a:cubicBezTo>
                  <a:pt x="75" y="1055"/>
                  <a:pt x="75" y="1055"/>
                  <a:pt x="75" y="1055"/>
                </a:cubicBezTo>
                <a:cubicBezTo>
                  <a:pt x="0" y="1336"/>
                  <a:pt x="0" y="1336"/>
                  <a:pt x="0" y="1336"/>
                </a:cubicBezTo>
                <a:cubicBezTo>
                  <a:pt x="116" y="1269"/>
                  <a:pt x="116" y="1269"/>
                  <a:pt x="116" y="1269"/>
                </a:cubicBezTo>
                <a:cubicBezTo>
                  <a:pt x="247" y="1495"/>
                  <a:pt x="490" y="1648"/>
                  <a:pt x="770" y="1648"/>
                </a:cubicBezTo>
                <a:cubicBezTo>
                  <a:pt x="922" y="1648"/>
                  <a:pt x="1062" y="1603"/>
                  <a:pt x="1180" y="1527"/>
                </a:cubicBezTo>
                <a:cubicBezTo>
                  <a:pt x="1095" y="1418"/>
                  <a:pt x="1095" y="1418"/>
                  <a:pt x="1095" y="1418"/>
                </a:cubicBezTo>
                <a:cubicBezTo>
                  <a:pt x="1001" y="1476"/>
                  <a:pt x="890" y="1511"/>
                  <a:pt x="770" y="1511"/>
                </a:cubicBezTo>
                <a:close/>
                <a:moveTo>
                  <a:pt x="153" y="901"/>
                </a:moveTo>
                <a:cubicBezTo>
                  <a:pt x="153" y="898"/>
                  <a:pt x="152" y="896"/>
                  <a:pt x="152" y="893"/>
                </a:cubicBezTo>
                <a:cubicBezTo>
                  <a:pt x="152" y="575"/>
                  <a:pt x="393" y="314"/>
                  <a:pt x="702" y="279"/>
                </a:cubicBezTo>
                <a:cubicBezTo>
                  <a:pt x="702" y="412"/>
                  <a:pt x="702" y="412"/>
                  <a:pt x="702" y="412"/>
                </a:cubicBezTo>
                <a:cubicBezTo>
                  <a:pt x="908" y="206"/>
                  <a:pt x="908" y="206"/>
                  <a:pt x="908" y="206"/>
                </a:cubicBezTo>
                <a:cubicBezTo>
                  <a:pt x="702" y="0"/>
                  <a:pt x="702" y="0"/>
                  <a:pt x="702" y="0"/>
                </a:cubicBezTo>
                <a:cubicBezTo>
                  <a:pt x="702" y="141"/>
                  <a:pt x="702" y="141"/>
                  <a:pt x="702" y="141"/>
                </a:cubicBezTo>
                <a:cubicBezTo>
                  <a:pt x="317" y="175"/>
                  <a:pt x="15" y="499"/>
                  <a:pt x="15" y="893"/>
                </a:cubicBezTo>
                <a:cubicBezTo>
                  <a:pt x="15" y="902"/>
                  <a:pt x="16" y="911"/>
                  <a:pt x="16" y="920"/>
                </a:cubicBezTo>
                <a:lnTo>
                  <a:pt x="153" y="901"/>
                </a:lnTo>
                <a:close/>
                <a:moveTo>
                  <a:pt x="573" y="862"/>
                </a:moveTo>
                <a:cubicBezTo>
                  <a:pt x="556" y="922"/>
                  <a:pt x="563" y="984"/>
                  <a:pt x="602" y="1039"/>
                </a:cubicBezTo>
                <a:cubicBezTo>
                  <a:pt x="664" y="947"/>
                  <a:pt x="780" y="849"/>
                  <a:pt x="860" y="830"/>
                </a:cubicBezTo>
                <a:cubicBezTo>
                  <a:pt x="696" y="949"/>
                  <a:pt x="604" y="1116"/>
                  <a:pt x="592" y="1305"/>
                </a:cubicBezTo>
                <a:cubicBezTo>
                  <a:pt x="661" y="1305"/>
                  <a:pt x="661" y="1305"/>
                  <a:pt x="661" y="1305"/>
                </a:cubicBezTo>
                <a:cubicBezTo>
                  <a:pt x="660" y="1233"/>
                  <a:pt x="670" y="1144"/>
                  <a:pt x="695" y="1103"/>
                </a:cubicBezTo>
                <a:cubicBezTo>
                  <a:pt x="758" y="1124"/>
                  <a:pt x="827" y="1112"/>
                  <a:pt x="887" y="1061"/>
                </a:cubicBezTo>
                <a:cubicBezTo>
                  <a:pt x="1006" y="961"/>
                  <a:pt x="961" y="708"/>
                  <a:pt x="1170" y="679"/>
                </a:cubicBezTo>
                <a:cubicBezTo>
                  <a:pt x="890" y="526"/>
                  <a:pt x="624" y="688"/>
                  <a:pt x="573" y="862"/>
                </a:cubicBezTo>
                <a:close/>
              </a:path>
            </a:pathLst>
          </a:custGeom>
          <a:solidFill>
            <a:schemeClr val="tx2"/>
          </a:solidFill>
          <a:ln>
            <a:noFill/>
          </a:ln>
        </xdr:spPr>
        <xdr:txBody>
          <a:bodyPr vert="horz" wrap="square" lIns="45720" tIns="22860" rIns="45720" bIns="22860" numCol="1" anchor="t" anchorCtr="0" compatLnSpc="1">
            <a:prstTxWarp prst="textNoShape">
              <a:avLst/>
            </a:prstTxWarp>
          </a:bodyPr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bg-BG" sz="900"/>
          </a:p>
        </xdr:txBody>
      </xdr:sp>
      <xdr:sp macro="" textlink="">
        <xdr:nvSpPr>
          <xdr:cNvPr id="36" name="Freeform 74">
            <a:extLst>
              <a:ext uri="{FF2B5EF4-FFF2-40B4-BE49-F238E27FC236}">
                <a16:creationId xmlns:a16="http://schemas.microsoft.com/office/drawing/2014/main" id="{7F4AFEDE-B183-DFF1-5685-EC95E3E6147B}"/>
              </a:ext>
            </a:extLst>
          </xdr:cNvPr>
          <xdr:cNvSpPr>
            <a:spLocks noChangeArrowheads="1"/>
          </xdr:cNvSpPr>
        </xdr:nvSpPr>
        <xdr:spPr bwMode="auto">
          <a:xfrm>
            <a:off x="6749152" y="2700886"/>
            <a:ext cx="576418" cy="507140"/>
          </a:xfrm>
          <a:custGeom>
            <a:avLst/>
            <a:gdLst>
              <a:gd name="T0" fmla="*/ 451 w 461"/>
              <a:gd name="T1" fmla="*/ 213 h 409"/>
              <a:gd name="T2" fmla="*/ 451 w 461"/>
              <a:gd name="T3" fmla="*/ 213 h 409"/>
              <a:gd name="T4" fmla="*/ 247 w 461"/>
              <a:gd name="T5" fmla="*/ 17 h 409"/>
              <a:gd name="T6" fmla="*/ 212 w 461"/>
              <a:gd name="T7" fmla="*/ 17 h 409"/>
              <a:gd name="T8" fmla="*/ 9 w 461"/>
              <a:gd name="T9" fmla="*/ 213 h 409"/>
              <a:gd name="T10" fmla="*/ 18 w 461"/>
              <a:gd name="T11" fmla="*/ 230 h 409"/>
              <a:gd name="T12" fmla="*/ 62 w 461"/>
              <a:gd name="T13" fmla="*/ 230 h 409"/>
              <a:gd name="T14" fmla="*/ 62 w 461"/>
              <a:gd name="T15" fmla="*/ 390 h 409"/>
              <a:gd name="T16" fmla="*/ 79 w 461"/>
              <a:gd name="T17" fmla="*/ 408 h 409"/>
              <a:gd name="T18" fmla="*/ 177 w 461"/>
              <a:gd name="T19" fmla="*/ 408 h 409"/>
              <a:gd name="T20" fmla="*/ 177 w 461"/>
              <a:gd name="T21" fmla="*/ 248 h 409"/>
              <a:gd name="T22" fmla="*/ 283 w 461"/>
              <a:gd name="T23" fmla="*/ 248 h 409"/>
              <a:gd name="T24" fmla="*/ 283 w 461"/>
              <a:gd name="T25" fmla="*/ 408 h 409"/>
              <a:gd name="T26" fmla="*/ 381 w 461"/>
              <a:gd name="T27" fmla="*/ 408 h 409"/>
              <a:gd name="T28" fmla="*/ 398 w 461"/>
              <a:gd name="T29" fmla="*/ 390 h 409"/>
              <a:gd name="T30" fmla="*/ 398 w 461"/>
              <a:gd name="T31" fmla="*/ 230 h 409"/>
              <a:gd name="T32" fmla="*/ 443 w 461"/>
              <a:gd name="T33" fmla="*/ 230 h 409"/>
              <a:gd name="T34" fmla="*/ 451 w 461"/>
              <a:gd name="T35" fmla="*/ 213 h 40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</a:cxnLst>
            <a:rect l="0" t="0" r="r" b="b"/>
            <a:pathLst>
              <a:path w="461" h="409">
                <a:moveTo>
                  <a:pt x="451" y="213"/>
                </a:moveTo>
                <a:lnTo>
                  <a:pt x="451" y="213"/>
                </a:lnTo>
                <a:cubicBezTo>
                  <a:pt x="247" y="17"/>
                  <a:pt x="247" y="17"/>
                  <a:pt x="247" y="17"/>
                </a:cubicBezTo>
                <a:cubicBezTo>
                  <a:pt x="238" y="0"/>
                  <a:pt x="221" y="0"/>
                  <a:pt x="212" y="17"/>
                </a:cubicBezTo>
                <a:cubicBezTo>
                  <a:pt x="9" y="213"/>
                  <a:pt x="9" y="213"/>
                  <a:pt x="9" y="213"/>
                </a:cubicBezTo>
                <a:cubicBezTo>
                  <a:pt x="0" y="221"/>
                  <a:pt x="9" y="230"/>
                  <a:pt x="18" y="230"/>
                </a:cubicBezTo>
                <a:cubicBezTo>
                  <a:pt x="62" y="230"/>
                  <a:pt x="62" y="230"/>
                  <a:pt x="62" y="230"/>
                </a:cubicBezTo>
                <a:cubicBezTo>
                  <a:pt x="62" y="390"/>
                  <a:pt x="62" y="390"/>
                  <a:pt x="62" y="390"/>
                </a:cubicBezTo>
                <a:cubicBezTo>
                  <a:pt x="62" y="399"/>
                  <a:pt x="62" y="408"/>
                  <a:pt x="79" y="408"/>
                </a:cubicBezTo>
                <a:cubicBezTo>
                  <a:pt x="177" y="408"/>
                  <a:pt x="177" y="408"/>
                  <a:pt x="177" y="408"/>
                </a:cubicBezTo>
                <a:cubicBezTo>
                  <a:pt x="177" y="248"/>
                  <a:pt x="177" y="248"/>
                  <a:pt x="177" y="248"/>
                </a:cubicBezTo>
                <a:cubicBezTo>
                  <a:pt x="283" y="248"/>
                  <a:pt x="283" y="248"/>
                  <a:pt x="283" y="248"/>
                </a:cubicBezTo>
                <a:cubicBezTo>
                  <a:pt x="283" y="408"/>
                  <a:pt x="283" y="408"/>
                  <a:pt x="283" y="408"/>
                </a:cubicBezTo>
                <a:cubicBezTo>
                  <a:pt x="381" y="408"/>
                  <a:pt x="381" y="408"/>
                  <a:pt x="381" y="408"/>
                </a:cubicBezTo>
                <a:cubicBezTo>
                  <a:pt x="398" y="408"/>
                  <a:pt x="398" y="399"/>
                  <a:pt x="398" y="390"/>
                </a:cubicBezTo>
                <a:cubicBezTo>
                  <a:pt x="398" y="230"/>
                  <a:pt x="398" y="230"/>
                  <a:pt x="398" y="230"/>
                </a:cubicBezTo>
                <a:cubicBezTo>
                  <a:pt x="443" y="230"/>
                  <a:pt x="443" y="230"/>
                  <a:pt x="443" y="230"/>
                </a:cubicBezTo>
                <a:cubicBezTo>
                  <a:pt x="451" y="230"/>
                  <a:pt x="460" y="221"/>
                  <a:pt x="451" y="213"/>
                </a:cubicBezTo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900"/>
          </a:p>
        </xdr:txBody>
      </xdr:sp>
      <xdr:sp macro="" textlink="">
        <xdr:nvSpPr>
          <xdr:cNvPr id="37" name="Freeform 545">
            <a:extLst>
              <a:ext uri="{FF2B5EF4-FFF2-40B4-BE49-F238E27FC236}">
                <a16:creationId xmlns:a16="http://schemas.microsoft.com/office/drawing/2014/main" id="{7662619E-ECDE-6E7C-0484-DDFCE42BDF6C}"/>
              </a:ext>
            </a:extLst>
          </xdr:cNvPr>
          <xdr:cNvSpPr>
            <a:spLocks noChangeArrowheads="1"/>
          </xdr:cNvSpPr>
        </xdr:nvSpPr>
        <xdr:spPr bwMode="auto">
          <a:xfrm>
            <a:off x="3390597" y="4185896"/>
            <a:ext cx="584125" cy="408808"/>
          </a:xfrm>
          <a:custGeom>
            <a:avLst/>
            <a:gdLst>
              <a:gd name="T0" fmla="*/ 1363 w 1364"/>
              <a:gd name="T1" fmla="*/ 460 h 962"/>
              <a:gd name="T2" fmla="*/ 1355 w 1364"/>
              <a:gd name="T3" fmla="*/ 443 h 962"/>
              <a:gd name="T4" fmla="*/ 1146 w 1364"/>
              <a:gd name="T5" fmla="*/ 134 h 962"/>
              <a:gd name="T6" fmla="*/ 1113 w 1364"/>
              <a:gd name="T7" fmla="*/ 117 h 962"/>
              <a:gd name="T8" fmla="*/ 837 w 1364"/>
              <a:gd name="T9" fmla="*/ 117 h 962"/>
              <a:gd name="T10" fmla="*/ 795 w 1364"/>
              <a:gd name="T11" fmla="*/ 151 h 962"/>
              <a:gd name="T12" fmla="*/ 795 w 1364"/>
              <a:gd name="T13" fmla="*/ 753 h 962"/>
              <a:gd name="T14" fmla="*/ 837 w 1364"/>
              <a:gd name="T15" fmla="*/ 794 h 962"/>
              <a:gd name="T16" fmla="*/ 912 w 1364"/>
              <a:gd name="T17" fmla="*/ 794 h 962"/>
              <a:gd name="T18" fmla="*/ 1079 w 1364"/>
              <a:gd name="T19" fmla="*/ 961 h 962"/>
              <a:gd name="T20" fmla="*/ 1246 w 1364"/>
              <a:gd name="T21" fmla="*/ 794 h 962"/>
              <a:gd name="T22" fmla="*/ 1322 w 1364"/>
              <a:gd name="T23" fmla="*/ 794 h 962"/>
              <a:gd name="T24" fmla="*/ 1363 w 1364"/>
              <a:gd name="T25" fmla="*/ 753 h 962"/>
              <a:gd name="T26" fmla="*/ 1363 w 1364"/>
              <a:gd name="T27" fmla="*/ 468 h 962"/>
              <a:gd name="T28" fmla="*/ 1363 w 1364"/>
              <a:gd name="T29" fmla="*/ 460 h 962"/>
              <a:gd name="T30" fmla="*/ 962 w 1364"/>
              <a:gd name="T31" fmla="*/ 452 h 962"/>
              <a:gd name="T32" fmla="*/ 962 w 1364"/>
              <a:gd name="T33" fmla="*/ 226 h 962"/>
              <a:gd name="T34" fmla="*/ 1113 w 1364"/>
              <a:gd name="T35" fmla="*/ 226 h 962"/>
              <a:gd name="T36" fmla="*/ 1263 w 1364"/>
              <a:gd name="T37" fmla="*/ 452 h 962"/>
              <a:gd name="T38" fmla="*/ 962 w 1364"/>
              <a:gd name="T39" fmla="*/ 452 h 962"/>
              <a:gd name="T40" fmla="*/ 1079 w 1364"/>
              <a:gd name="T41" fmla="*/ 878 h 962"/>
              <a:gd name="T42" fmla="*/ 995 w 1364"/>
              <a:gd name="T43" fmla="*/ 794 h 962"/>
              <a:gd name="T44" fmla="*/ 1079 w 1364"/>
              <a:gd name="T45" fmla="*/ 711 h 962"/>
              <a:gd name="T46" fmla="*/ 1163 w 1364"/>
              <a:gd name="T47" fmla="*/ 794 h 962"/>
              <a:gd name="T48" fmla="*/ 1079 w 1364"/>
              <a:gd name="T49" fmla="*/ 878 h 962"/>
              <a:gd name="T50" fmla="*/ 686 w 1364"/>
              <a:gd name="T51" fmla="*/ 0 h 962"/>
              <a:gd name="T52" fmla="*/ 51 w 1364"/>
              <a:gd name="T53" fmla="*/ 0 h 962"/>
              <a:gd name="T54" fmla="*/ 0 w 1364"/>
              <a:gd name="T55" fmla="*/ 50 h 962"/>
              <a:gd name="T56" fmla="*/ 0 w 1364"/>
              <a:gd name="T57" fmla="*/ 744 h 962"/>
              <a:gd name="T58" fmla="*/ 51 w 1364"/>
              <a:gd name="T59" fmla="*/ 794 h 962"/>
              <a:gd name="T60" fmla="*/ 176 w 1364"/>
              <a:gd name="T61" fmla="*/ 794 h 962"/>
              <a:gd name="T62" fmla="*/ 343 w 1364"/>
              <a:gd name="T63" fmla="*/ 961 h 962"/>
              <a:gd name="T64" fmla="*/ 511 w 1364"/>
              <a:gd name="T65" fmla="*/ 794 h 962"/>
              <a:gd name="T66" fmla="*/ 686 w 1364"/>
              <a:gd name="T67" fmla="*/ 794 h 962"/>
              <a:gd name="T68" fmla="*/ 736 w 1364"/>
              <a:gd name="T69" fmla="*/ 744 h 962"/>
              <a:gd name="T70" fmla="*/ 736 w 1364"/>
              <a:gd name="T71" fmla="*/ 50 h 962"/>
              <a:gd name="T72" fmla="*/ 686 w 1364"/>
              <a:gd name="T73" fmla="*/ 0 h 962"/>
              <a:gd name="T74" fmla="*/ 343 w 1364"/>
              <a:gd name="T75" fmla="*/ 878 h 962"/>
              <a:gd name="T76" fmla="*/ 260 w 1364"/>
              <a:gd name="T77" fmla="*/ 794 h 962"/>
              <a:gd name="T78" fmla="*/ 343 w 1364"/>
              <a:gd name="T79" fmla="*/ 711 h 962"/>
              <a:gd name="T80" fmla="*/ 427 w 1364"/>
              <a:gd name="T81" fmla="*/ 794 h 962"/>
              <a:gd name="T82" fmla="*/ 343 w 1364"/>
              <a:gd name="T83" fmla="*/ 878 h 962"/>
              <a:gd name="T84" fmla="*/ 343 w 1364"/>
              <a:gd name="T85" fmla="*/ 878 h 962"/>
              <a:gd name="T86" fmla="*/ 343 w 1364"/>
              <a:gd name="T87" fmla="*/ 878 h 96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</a:cxnLst>
            <a:rect l="0" t="0" r="r" b="b"/>
            <a:pathLst>
              <a:path w="1364" h="962">
                <a:moveTo>
                  <a:pt x="1363" y="460"/>
                </a:moveTo>
                <a:cubicBezTo>
                  <a:pt x="1363" y="460"/>
                  <a:pt x="1363" y="452"/>
                  <a:pt x="1355" y="443"/>
                </a:cubicBezTo>
                <a:cubicBezTo>
                  <a:pt x="1146" y="134"/>
                  <a:pt x="1146" y="134"/>
                  <a:pt x="1146" y="134"/>
                </a:cubicBezTo>
                <a:cubicBezTo>
                  <a:pt x="1138" y="117"/>
                  <a:pt x="1129" y="117"/>
                  <a:pt x="1113" y="117"/>
                </a:cubicBezTo>
                <a:cubicBezTo>
                  <a:pt x="837" y="117"/>
                  <a:pt x="837" y="117"/>
                  <a:pt x="837" y="117"/>
                </a:cubicBezTo>
                <a:cubicBezTo>
                  <a:pt x="812" y="117"/>
                  <a:pt x="795" y="134"/>
                  <a:pt x="795" y="151"/>
                </a:cubicBezTo>
                <a:cubicBezTo>
                  <a:pt x="795" y="753"/>
                  <a:pt x="795" y="753"/>
                  <a:pt x="795" y="753"/>
                </a:cubicBezTo>
                <a:cubicBezTo>
                  <a:pt x="795" y="778"/>
                  <a:pt x="812" y="794"/>
                  <a:pt x="837" y="794"/>
                </a:cubicBezTo>
                <a:cubicBezTo>
                  <a:pt x="912" y="794"/>
                  <a:pt x="912" y="794"/>
                  <a:pt x="912" y="794"/>
                </a:cubicBezTo>
                <a:cubicBezTo>
                  <a:pt x="912" y="886"/>
                  <a:pt x="987" y="961"/>
                  <a:pt x="1079" y="961"/>
                </a:cubicBezTo>
                <a:cubicBezTo>
                  <a:pt x="1171" y="961"/>
                  <a:pt x="1246" y="886"/>
                  <a:pt x="1246" y="794"/>
                </a:cubicBezTo>
                <a:cubicBezTo>
                  <a:pt x="1322" y="794"/>
                  <a:pt x="1322" y="794"/>
                  <a:pt x="1322" y="794"/>
                </a:cubicBezTo>
                <a:cubicBezTo>
                  <a:pt x="1347" y="794"/>
                  <a:pt x="1363" y="778"/>
                  <a:pt x="1363" y="753"/>
                </a:cubicBezTo>
                <a:cubicBezTo>
                  <a:pt x="1363" y="468"/>
                  <a:pt x="1363" y="468"/>
                  <a:pt x="1363" y="468"/>
                </a:cubicBezTo>
                <a:lnTo>
                  <a:pt x="1363" y="460"/>
                </a:lnTo>
                <a:close/>
                <a:moveTo>
                  <a:pt x="962" y="452"/>
                </a:moveTo>
                <a:cubicBezTo>
                  <a:pt x="962" y="226"/>
                  <a:pt x="962" y="226"/>
                  <a:pt x="962" y="226"/>
                </a:cubicBezTo>
                <a:cubicBezTo>
                  <a:pt x="1113" y="226"/>
                  <a:pt x="1113" y="226"/>
                  <a:pt x="1113" y="226"/>
                </a:cubicBezTo>
                <a:cubicBezTo>
                  <a:pt x="1263" y="452"/>
                  <a:pt x="1263" y="452"/>
                  <a:pt x="1263" y="452"/>
                </a:cubicBezTo>
                <a:lnTo>
                  <a:pt x="962" y="452"/>
                </a:lnTo>
                <a:close/>
                <a:moveTo>
                  <a:pt x="1079" y="878"/>
                </a:moveTo>
                <a:cubicBezTo>
                  <a:pt x="1029" y="878"/>
                  <a:pt x="995" y="836"/>
                  <a:pt x="995" y="794"/>
                </a:cubicBezTo>
                <a:cubicBezTo>
                  <a:pt x="995" y="744"/>
                  <a:pt x="1029" y="711"/>
                  <a:pt x="1079" y="711"/>
                </a:cubicBezTo>
                <a:cubicBezTo>
                  <a:pt x="1129" y="711"/>
                  <a:pt x="1163" y="744"/>
                  <a:pt x="1163" y="794"/>
                </a:cubicBezTo>
                <a:cubicBezTo>
                  <a:pt x="1163" y="836"/>
                  <a:pt x="1129" y="878"/>
                  <a:pt x="1079" y="878"/>
                </a:cubicBezTo>
                <a:close/>
                <a:moveTo>
                  <a:pt x="686" y="0"/>
                </a:moveTo>
                <a:cubicBezTo>
                  <a:pt x="51" y="0"/>
                  <a:pt x="51" y="0"/>
                  <a:pt x="51" y="0"/>
                </a:cubicBezTo>
                <a:cubicBezTo>
                  <a:pt x="26" y="0"/>
                  <a:pt x="0" y="25"/>
                  <a:pt x="0" y="50"/>
                </a:cubicBezTo>
                <a:cubicBezTo>
                  <a:pt x="0" y="744"/>
                  <a:pt x="0" y="744"/>
                  <a:pt x="0" y="744"/>
                </a:cubicBezTo>
                <a:cubicBezTo>
                  <a:pt x="0" y="769"/>
                  <a:pt x="26" y="794"/>
                  <a:pt x="51" y="794"/>
                </a:cubicBezTo>
                <a:cubicBezTo>
                  <a:pt x="176" y="794"/>
                  <a:pt x="176" y="794"/>
                  <a:pt x="176" y="794"/>
                </a:cubicBezTo>
                <a:cubicBezTo>
                  <a:pt x="176" y="886"/>
                  <a:pt x="251" y="961"/>
                  <a:pt x="343" y="961"/>
                </a:cubicBezTo>
                <a:cubicBezTo>
                  <a:pt x="435" y="961"/>
                  <a:pt x="511" y="886"/>
                  <a:pt x="511" y="794"/>
                </a:cubicBezTo>
                <a:cubicBezTo>
                  <a:pt x="686" y="794"/>
                  <a:pt x="686" y="794"/>
                  <a:pt x="686" y="794"/>
                </a:cubicBezTo>
                <a:cubicBezTo>
                  <a:pt x="720" y="794"/>
                  <a:pt x="736" y="769"/>
                  <a:pt x="736" y="744"/>
                </a:cubicBezTo>
                <a:cubicBezTo>
                  <a:pt x="736" y="50"/>
                  <a:pt x="736" y="50"/>
                  <a:pt x="736" y="50"/>
                </a:cubicBezTo>
                <a:cubicBezTo>
                  <a:pt x="736" y="25"/>
                  <a:pt x="720" y="0"/>
                  <a:pt x="686" y="0"/>
                </a:cubicBezTo>
                <a:close/>
                <a:moveTo>
                  <a:pt x="343" y="878"/>
                </a:moveTo>
                <a:cubicBezTo>
                  <a:pt x="293" y="878"/>
                  <a:pt x="260" y="836"/>
                  <a:pt x="260" y="794"/>
                </a:cubicBezTo>
                <a:cubicBezTo>
                  <a:pt x="260" y="744"/>
                  <a:pt x="293" y="711"/>
                  <a:pt x="343" y="711"/>
                </a:cubicBezTo>
                <a:cubicBezTo>
                  <a:pt x="394" y="711"/>
                  <a:pt x="427" y="744"/>
                  <a:pt x="427" y="794"/>
                </a:cubicBezTo>
                <a:cubicBezTo>
                  <a:pt x="427" y="836"/>
                  <a:pt x="394" y="878"/>
                  <a:pt x="343" y="878"/>
                </a:cubicBezTo>
                <a:close/>
                <a:moveTo>
                  <a:pt x="343" y="878"/>
                </a:moveTo>
                <a:lnTo>
                  <a:pt x="343" y="878"/>
                </a:lnTo>
                <a:close/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lIns="121893" tIns="60946" rIns="121893" bIns="60946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grpSp>
        <xdr:nvGrpSpPr>
          <xdr:cNvPr id="38" name="Group 4700">
            <a:extLst>
              <a:ext uri="{FF2B5EF4-FFF2-40B4-BE49-F238E27FC236}">
                <a16:creationId xmlns:a16="http://schemas.microsoft.com/office/drawing/2014/main" id="{210AD2A6-1162-2235-BEE4-D3914D96D188}"/>
              </a:ext>
            </a:extLst>
          </xdr:cNvPr>
          <xdr:cNvGrpSpPr>
            <a:grpSpLocks/>
          </xdr:cNvGrpSpPr>
        </xdr:nvGrpSpPr>
        <xdr:grpSpPr bwMode="auto">
          <a:xfrm>
            <a:off x="5072576" y="4075342"/>
            <a:ext cx="633152" cy="628215"/>
            <a:chOff x="3062288" y="3998912"/>
            <a:chExt cx="412750" cy="412750"/>
          </a:xfrm>
          <a:solidFill>
            <a:schemeClr val="tx2"/>
          </a:solidFill>
        </xdr:grpSpPr>
        <xdr:sp macro="" textlink="">
          <xdr:nvSpPr>
            <xdr:cNvPr id="82" name="Freeform 408">
              <a:extLst>
                <a:ext uri="{FF2B5EF4-FFF2-40B4-BE49-F238E27FC236}">
                  <a16:creationId xmlns:a16="http://schemas.microsoft.com/office/drawing/2014/main" id="{1A9916C3-20C1-8F4A-155A-008144D3F4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062288" y="3998912"/>
              <a:ext cx="328612" cy="315912"/>
            </a:xfrm>
            <a:custGeom>
              <a:avLst/>
              <a:gdLst>
                <a:gd name="T0" fmla="*/ 911 w 912"/>
                <a:gd name="T1" fmla="*/ 242 h 879"/>
                <a:gd name="T2" fmla="*/ 594 w 912"/>
                <a:gd name="T3" fmla="*/ 33 h 879"/>
                <a:gd name="T4" fmla="*/ 75 w 912"/>
                <a:gd name="T5" fmla="*/ 435 h 879"/>
                <a:gd name="T6" fmla="*/ 242 w 912"/>
                <a:gd name="T7" fmla="*/ 878 h 879"/>
                <a:gd name="T8" fmla="*/ 343 w 912"/>
                <a:gd name="T9" fmla="*/ 819 h 879"/>
                <a:gd name="T10" fmla="*/ 911 w 912"/>
                <a:gd name="T11" fmla="*/ 242 h 879"/>
                <a:gd name="T12" fmla="*/ 451 w 912"/>
                <a:gd name="T13" fmla="*/ 226 h 879"/>
                <a:gd name="T14" fmla="*/ 577 w 912"/>
                <a:gd name="T15" fmla="*/ 125 h 879"/>
                <a:gd name="T16" fmla="*/ 669 w 912"/>
                <a:gd name="T17" fmla="*/ 251 h 879"/>
                <a:gd name="T18" fmla="*/ 543 w 912"/>
                <a:gd name="T19" fmla="*/ 351 h 879"/>
                <a:gd name="T20" fmla="*/ 451 w 912"/>
                <a:gd name="T21" fmla="*/ 226 h 879"/>
                <a:gd name="T22" fmla="*/ 226 w 912"/>
                <a:gd name="T23" fmla="*/ 343 h 879"/>
                <a:gd name="T24" fmla="*/ 318 w 912"/>
                <a:gd name="T25" fmla="*/ 276 h 879"/>
                <a:gd name="T26" fmla="*/ 385 w 912"/>
                <a:gd name="T27" fmla="*/ 368 h 879"/>
                <a:gd name="T28" fmla="*/ 293 w 912"/>
                <a:gd name="T29" fmla="*/ 435 h 879"/>
                <a:gd name="T30" fmla="*/ 226 w 912"/>
                <a:gd name="T31" fmla="*/ 343 h 879"/>
                <a:gd name="T32" fmla="*/ 251 w 912"/>
                <a:gd name="T33" fmla="*/ 710 h 879"/>
                <a:gd name="T34" fmla="*/ 176 w 912"/>
                <a:gd name="T35" fmla="*/ 618 h 879"/>
                <a:gd name="T36" fmla="*/ 267 w 912"/>
                <a:gd name="T37" fmla="*/ 552 h 879"/>
                <a:gd name="T38" fmla="*/ 343 w 912"/>
                <a:gd name="T39" fmla="*/ 644 h 879"/>
                <a:gd name="T40" fmla="*/ 251 w 912"/>
                <a:gd name="T41" fmla="*/ 710 h 879"/>
                <a:gd name="T42" fmla="*/ 251 w 912"/>
                <a:gd name="T43" fmla="*/ 710 h 879"/>
                <a:gd name="T44" fmla="*/ 251 w 912"/>
                <a:gd name="T45" fmla="*/ 710 h 87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</a:cxnLst>
              <a:rect l="0" t="0" r="r" b="b"/>
              <a:pathLst>
                <a:path w="912" h="879">
                  <a:moveTo>
                    <a:pt x="911" y="242"/>
                  </a:moveTo>
                  <a:cubicBezTo>
                    <a:pt x="844" y="134"/>
                    <a:pt x="727" y="50"/>
                    <a:pt x="594" y="33"/>
                  </a:cubicBezTo>
                  <a:cubicBezTo>
                    <a:pt x="343" y="0"/>
                    <a:pt x="134" y="184"/>
                    <a:pt x="75" y="435"/>
                  </a:cubicBezTo>
                  <a:cubicBezTo>
                    <a:pt x="0" y="761"/>
                    <a:pt x="84" y="869"/>
                    <a:pt x="242" y="878"/>
                  </a:cubicBezTo>
                  <a:cubicBezTo>
                    <a:pt x="267" y="853"/>
                    <a:pt x="309" y="828"/>
                    <a:pt x="343" y="819"/>
                  </a:cubicBezTo>
                  <a:lnTo>
                    <a:pt x="911" y="242"/>
                  </a:lnTo>
                  <a:close/>
                  <a:moveTo>
                    <a:pt x="451" y="226"/>
                  </a:moveTo>
                  <a:cubicBezTo>
                    <a:pt x="460" y="167"/>
                    <a:pt x="518" y="117"/>
                    <a:pt x="577" y="125"/>
                  </a:cubicBezTo>
                  <a:cubicBezTo>
                    <a:pt x="635" y="134"/>
                    <a:pt x="677" y="192"/>
                    <a:pt x="669" y="251"/>
                  </a:cubicBezTo>
                  <a:cubicBezTo>
                    <a:pt x="660" y="317"/>
                    <a:pt x="610" y="359"/>
                    <a:pt x="543" y="351"/>
                  </a:cubicBezTo>
                  <a:cubicBezTo>
                    <a:pt x="485" y="343"/>
                    <a:pt x="443" y="284"/>
                    <a:pt x="451" y="226"/>
                  </a:cubicBezTo>
                  <a:close/>
                  <a:moveTo>
                    <a:pt x="226" y="343"/>
                  </a:moveTo>
                  <a:cubicBezTo>
                    <a:pt x="226" y="301"/>
                    <a:pt x="267" y="267"/>
                    <a:pt x="318" y="276"/>
                  </a:cubicBezTo>
                  <a:cubicBezTo>
                    <a:pt x="359" y="284"/>
                    <a:pt x="393" y="326"/>
                    <a:pt x="385" y="368"/>
                  </a:cubicBezTo>
                  <a:cubicBezTo>
                    <a:pt x="376" y="409"/>
                    <a:pt x="334" y="443"/>
                    <a:pt x="293" y="435"/>
                  </a:cubicBezTo>
                  <a:cubicBezTo>
                    <a:pt x="251" y="435"/>
                    <a:pt x="217" y="393"/>
                    <a:pt x="226" y="343"/>
                  </a:cubicBezTo>
                  <a:close/>
                  <a:moveTo>
                    <a:pt x="251" y="710"/>
                  </a:moveTo>
                  <a:cubicBezTo>
                    <a:pt x="200" y="710"/>
                    <a:pt x="167" y="669"/>
                    <a:pt x="176" y="618"/>
                  </a:cubicBezTo>
                  <a:cubicBezTo>
                    <a:pt x="184" y="577"/>
                    <a:pt x="226" y="543"/>
                    <a:pt x="267" y="552"/>
                  </a:cubicBezTo>
                  <a:cubicBezTo>
                    <a:pt x="318" y="560"/>
                    <a:pt x="343" y="602"/>
                    <a:pt x="343" y="644"/>
                  </a:cubicBezTo>
                  <a:cubicBezTo>
                    <a:pt x="334" y="685"/>
                    <a:pt x="293" y="719"/>
                    <a:pt x="251" y="710"/>
                  </a:cubicBezTo>
                  <a:close/>
                  <a:moveTo>
                    <a:pt x="251" y="710"/>
                  </a:moveTo>
                  <a:lnTo>
                    <a:pt x="251" y="710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83" name="Freeform 409">
              <a:extLst>
                <a:ext uri="{FF2B5EF4-FFF2-40B4-BE49-F238E27FC236}">
                  <a16:creationId xmlns:a16="http://schemas.microsoft.com/office/drawing/2014/main" id="{AADD7F05-9D76-694C-14C0-05431A7FE3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0250" y="4052887"/>
              <a:ext cx="204788" cy="223837"/>
            </a:xfrm>
            <a:custGeom>
              <a:avLst/>
              <a:gdLst>
                <a:gd name="T0" fmla="*/ 142 w 569"/>
                <a:gd name="T1" fmla="*/ 619 h 620"/>
                <a:gd name="T2" fmla="*/ 150 w 569"/>
                <a:gd name="T3" fmla="*/ 611 h 620"/>
                <a:gd name="T4" fmla="*/ 568 w 569"/>
                <a:gd name="T5" fmla="*/ 67 h 620"/>
                <a:gd name="T6" fmla="*/ 543 w 569"/>
                <a:gd name="T7" fmla="*/ 25 h 620"/>
                <a:gd name="T8" fmla="*/ 493 w 569"/>
                <a:gd name="T9" fmla="*/ 17 h 620"/>
                <a:gd name="T10" fmla="*/ 8 w 569"/>
                <a:gd name="T11" fmla="*/ 485 h 620"/>
                <a:gd name="T12" fmla="*/ 0 w 569"/>
                <a:gd name="T13" fmla="*/ 494 h 620"/>
                <a:gd name="T14" fmla="*/ 142 w 569"/>
                <a:gd name="T15" fmla="*/ 619 h 620"/>
                <a:gd name="T16" fmla="*/ 142 w 569"/>
                <a:gd name="T17" fmla="*/ 619 h 620"/>
                <a:gd name="T18" fmla="*/ 142 w 569"/>
                <a:gd name="T19" fmla="*/ 619 h 62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</a:cxnLst>
              <a:rect l="0" t="0" r="r" b="b"/>
              <a:pathLst>
                <a:path w="569" h="620">
                  <a:moveTo>
                    <a:pt x="142" y="619"/>
                  </a:moveTo>
                  <a:cubicBezTo>
                    <a:pt x="150" y="611"/>
                    <a:pt x="150" y="611"/>
                    <a:pt x="150" y="611"/>
                  </a:cubicBezTo>
                  <a:cubicBezTo>
                    <a:pt x="568" y="67"/>
                    <a:pt x="568" y="67"/>
                    <a:pt x="568" y="67"/>
                  </a:cubicBezTo>
                  <a:cubicBezTo>
                    <a:pt x="568" y="59"/>
                    <a:pt x="560" y="42"/>
                    <a:pt x="543" y="25"/>
                  </a:cubicBezTo>
                  <a:cubicBezTo>
                    <a:pt x="518" y="0"/>
                    <a:pt x="493" y="17"/>
                    <a:pt x="493" y="17"/>
                  </a:cubicBezTo>
                  <a:cubicBezTo>
                    <a:pt x="8" y="485"/>
                    <a:pt x="8" y="485"/>
                    <a:pt x="8" y="485"/>
                  </a:cubicBezTo>
                  <a:cubicBezTo>
                    <a:pt x="0" y="494"/>
                    <a:pt x="0" y="494"/>
                    <a:pt x="0" y="494"/>
                  </a:cubicBezTo>
                  <a:lnTo>
                    <a:pt x="142" y="619"/>
                  </a:lnTo>
                  <a:close/>
                  <a:moveTo>
                    <a:pt x="142" y="619"/>
                  </a:moveTo>
                  <a:lnTo>
                    <a:pt x="142" y="619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84" name="Freeform 410">
              <a:extLst>
                <a:ext uri="{FF2B5EF4-FFF2-40B4-BE49-F238E27FC236}">
                  <a16:creationId xmlns:a16="http://schemas.microsoft.com/office/drawing/2014/main" id="{D56206C6-58BD-B962-492F-AD679DB8C0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09925" y="4241799"/>
              <a:ext cx="103188" cy="103188"/>
            </a:xfrm>
            <a:custGeom>
              <a:avLst/>
              <a:gdLst>
                <a:gd name="T0" fmla="*/ 143 w 286"/>
                <a:gd name="T1" fmla="*/ 284 h 285"/>
                <a:gd name="T2" fmla="*/ 151 w 286"/>
                <a:gd name="T3" fmla="*/ 268 h 285"/>
                <a:gd name="T4" fmla="*/ 285 w 286"/>
                <a:gd name="T5" fmla="*/ 125 h 285"/>
                <a:gd name="T6" fmla="*/ 143 w 286"/>
                <a:gd name="T7" fmla="*/ 0 h 285"/>
                <a:gd name="T8" fmla="*/ 9 w 286"/>
                <a:gd name="T9" fmla="*/ 142 h 285"/>
                <a:gd name="T10" fmla="*/ 0 w 286"/>
                <a:gd name="T11" fmla="*/ 151 h 285"/>
                <a:gd name="T12" fmla="*/ 143 w 286"/>
                <a:gd name="T13" fmla="*/ 284 h 285"/>
                <a:gd name="T14" fmla="*/ 59 w 286"/>
                <a:gd name="T15" fmla="*/ 134 h 285"/>
                <a:gd name="T16" fmla="*/ 126 w 286"/>
                <a:gd name="T17" fmla="*/ 59 h 285"/>
                <a:gd name="T18" fmla="*/ 151 w 286"/>
                <a:gd name="T19" fmla="*/ 59 h 285"/>
                <a:gd name="T20" fmla="*/ 159 w 286"/>
                <a:gd name="T21" fmla="*/ 67 h 285"/>
                <a:gd name="T22" fmla="*/ 159 w 286"/>
                <a:gd name="T23" fmla="*/ 75 h 285"/>
                <a:gd name="T24" fmla="*/ 159 w 286"/>
                <a:gd name="T25" fmla="*/ 92 h 285"/>
                <a:gd name="T26" fmla="*/ 92 w 286"/>
                <a:gd name="T27" fmla="*/ 159 h 285"/>
                <a:gd name="T28" fmla="*/ 68 w 286"/>
                <a:gd name="T29" fmla="*/ 167 h 285"/>
                <a:gd name="T30" fmla="*/ 59 w 286"/>
                <a:gd name="T31" fmla="*/ 159 h 285"/>
                <a:gd name="T32" fmla="*/ 59 w 286"/>
                <a:gd name="T33" fmla="*/ 142 h 285"/>
                <a:gd name="T34" fmla="*/ 59 w 286"/>
                <a:gd name="T35" fmla="*/ 134 h 285"/>
                <a:gd name="T36" fmla="*/ 59 w 286"/>
                <a:gd name="T37" fmla="*/ 134 h 285"/>
                <a:gd name="T38" fmla="*/ 59 w 286"/>
                <a:gd name="T39" fmla="*/ 134 h 28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</a:cxnLst>
              <a:rect l="0" t="0" r="r" b="b"/>
              <a:pathLst>
                <a:path w="286" h="285">
                  <a:moveTo>
                    <a:pt x="143" y="284"/>
                  </a:moveTo>
                  <a:cubicBezTo>
                    <a:pt x="151" y="268"/>
                    <a:pt x="151" y="268"/>
                    <a:pt x="151" y="268"/>
                  </a:cubicBezTo>
                  <a:cubicBezTo>
                    <a:pt x="285" y="125"/>
                    <a:pt x="285" y="125"/>
                    <a:pt x="285" y="125"/>
                  </a:cubicBezTo>
                  <a:cubicBezTo>
                    <a:pt x="143" y="0"/>
                    <a:pt x="143" y="0"/>
                    <a:pt x="143" y="0"/>
                  </a:cubicBezTo>
                  <a:cubicBezTo>
                    <a:pt x="9" y="142"/>
                    <a:pt x="9" y="142"/>
                    <a:pt x="9" y="142"/>
                  </a:cubicBezTo>
                  <a:cubicBezTo>
                    <a:pt x="0" y="151"/>
                    <a:pt x="0" y="151"/>
                    <a:pt x="0" y="151"/>
                  </a:cubicBezTo>
                  <a:lnTo>
                    <a:pt x="143" y="284"/>
                  </a:lnTo>
                  <a:close/>
                  <a:moveTo>
                    <a:pt x="59" y="134"/>
                  </a:moveTo>
                  <a:cubicBezTo>
                    <a:pt x="126" y="59"/>
                    <a:pt x="126" y="59"/>
                    <a:pt x="126" y="59"/>
                  </a:cubicBezTo>
                  <a:cubicBezTo>
                    <a:pt x="134" y="50"/>
                    <a:pt x="143" y="50"/>
                    <a:pt x="151" y="59"/>
                  </a:cubicBezTo>
                  <a:cubicBezTo>
                    <a:pt x="159" y="67"/>
                    <a:pt x="159" y="67"/>
                    <a:pt x="159" y="67"/>
                  </a:cubicBezTo>
                  <a:lnTo>
                    <a:pt x="159" y="75"/>
                  </a:lnTo>
                  <a:cubicBezTo>
                    <a:pt x="159" y="84"/>
                    <a:pt x="159" y="84"/>
                    <a:pt x="159" y="92"/>
                  </a:cubicBezTo>
                  <a:cubicBezTo>
                    <a:pt x="92" y="159"/>
                    <a:pt x="92" y="159"/>
                    <a:pt x="92" y="159"/>
                  </a:cubicBezTo>
                  <a:cubicBezTo>
                    <a:pt x="84" y="167"/>
                    <a:pt x="76" y="167"/>
                    <a:pt x="68" y="167"/>
                  </a:cubicBezTo>
                  <a:cubicBezTo>
                    <a:pt x="59" y="159"/>
                    <a:pt x="59" y="159"/>
                    <a:pt x="59" y="159"/>
                  </a:cubicBezTo>
                  <a:cubicBezTo>
                    <a:pt x="59" y="151"/>
                    <a:pt x="59" y="151"/>
                    <a:pt x="59" y="142"/>
                  </a:cubicBezTo>
                  <a:lnTo>
                    <a:pt x="59" y="134"/>
                  </a:lnTo>
                  <a:close/>
                  <a:moveTo>
                    <a:pt x="59" y="134"/>
                  </a:moveTo>
                  <a:lnTo>
                    <a:pt x="59" y="134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85" name="Freeform 411">
              <a:extLst>
                <a:ext uri="{FF2B5EF4-FFF2-40B4-BE49-F238E27FC236}">
                  <a16:creationId xmlns:a16="http://schemas.microsoft.com/office/drawing/2014/main" id="{67755B26-2012-DB95-7B5D-4CEF382EEC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122613" y="4308474"/>
              <a:ext cx="127000" cy="103188"/>
            </a:xfrm>
            <a:custGeom>
              <a:avLst/>
              <a:gdLst>
                <a:gd name="T0" fmla="*/ 343 w 352"/>
                <a:gd name="T1" fmla="*/ 134 h 285"/>
                <a:gd name="T2" fmla="*/ 351 w 352"/>
                <a:gd name="T3" fmla="*/ 125 h 285"/>
                <a:gd name="T4" fmla="*/ 218 w 352"/>
                <a:gd name="T5" fmla="*/ 0 h 285"/>
                <a:gd name="T6" fmla="*/ 209 w 352"/>
                <a:gd name="T7" fmla="*/ 8 h 285"/>
                <a:gd name="T8" fmla="*/ 100 w 352"/>
                <a:gd name="T9" fmla="*/ 276 h 285"/>
                <a:gd name="T10" fmla="*/ 126 w 352"/>
                <a:gd name="T11" fmla="*/ 276 h 285"/>
                <a:gd name="T12" fmla="*/ 134 w 352"/>
                <a:gd name="T13" fmla="*/ 268 h 285"/>
                <a:gd name="T14" fmla="*/ 159 w 352"/>
                <a:gd name="T15" fmla="*/ 217 h 285"/>
                <a:gd name="T16" fmla="*/ 343 w 352"/>
                <a:gd name="T17" fmla="*/ 134 h 285"/>
                <a:gd name="T18" fmla="*/ 218 w 352"/>
                <a:gd name="T19" fmla="*/ 167 h 285"/>
                <a:gd name="T20" fmla="*/ 142 w 352"/>
                <a:gd name="T21" fmla="*/ 192 h 285"/>
                <a:gd name="T22" fmla="*/ 126 w 352"/>
                <a:gd name="T23" fmla="*/ 201 h 285"/>
                <a:gd name="T24" fmla="*/ 109 w 352"/>
                <a:gd name="T25" fmla="*/ 209 h 285"/>
                <a:gd name="T26" fmla="*/ 100 w 352"/>
                <a:gd name="T27" fmla="*/ 201 h 285"/>
                <a:gd name="T28" fmla="*/ 100 w 352"/>
                <a:gd name="T29" fmla="*/ 142 h 285"/>
                <a:gd name="T30" fmla="*/ 109 w 352"/>
                <a:gd name="T31" fmla="*/ 109 h 285"/>
                <a:gd name="T32" fmla="*/ 209 w 352"/>
                <a:gd name="T33" fmla="*/ 150 h 285"/>
                <a:gd name="T34" fmla="*/ 284 w 352"/>
                <a:gd name="T35" fmla="*/ 150 h 285"/>
                <a:gd name="T36" fmla="*/ 218 w 352"/>
                <a:gd name="T37" fmla="*/ 167 h 285"/>
                <a:gd name="T38" fmla="*/ 218 w 352"/>
                <a:gd name="T39" fmla="*/ 167 h 285"/>
                <a:gd name="T40" fmla="*/ 218 w 352"/>
                <a:gd name="T41" fmla="*/ 167 h 28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</a:cxnLst>
              <a:rect l="0" t="0" r="r" b="b"/>
              <a:pathLst>
                <a:path w="352" h="285">
                  <a:moveTo>
                    <a:pt x="343" y="134"/>
                  </a:moveTo>
                  <a:lnTo>
                    <a:pt x="351" y="125"/>
                  </a:lnTo>
                  <a:cubicBezTo>
                    <a:pt x="218" y="0"/>
                    <a:pt x="218" y="0"/>
                    <a:pt x="218" y="0"/>
                  </a:cubicBezTo>
                  <a:cubicBezTo>
                    <a:pt x="218" y="0"/>
                    <a:pt x="209" y="0"/>
                    <a:pt x="209" y="8"/>
                  </a:cubicBezTo>
                  <a:cubicBezTo>
                    <a:pt x="100" y="34"/>
                    <a:pt x="0" y="142"/>
                    <a:pt x="100" y="276"/>
                  </a:cubicBezTo>
                  <a:cubicBezTo>
                    <a:pt x="109" y="276"/>
                    <a:pt x="117" y="284"/>
                    <a:pt x="126" y="276"/>
                  </a:cubicBezTo>
                  <a:cubicBezTo>
                    <a:pt x="134" y="276"/>
                    <a:pt x="134" y="276"/>
                    <a:pt x="134" y="268"/>
                  </a:cubicBezTo>
                  <a:cubicBezTo>
                    <a:pt x="142" y="251"/>
                    <a:pt x="151" y="226"/>
                    <a:pt x="159" y="217"/>
                  </a:cubicBezTo>
                  <a:cubicBezTo>
                    <a:pt x="192" y="184"/>
                    <a:pt x="284" y="234"/>
                    <a:pt x="343" y="134"/>
                  </a:cubicBezTo>
                  <a:close/>
                  <a:moveTo>
                    <a:pt x="218" y="167"/>
                  </a:moveTo>
                  <a:cubicBezTo>
                    <a:pt x="184" y="167"/>
                    <a:pt x="159" y="167"/>
                    <a:pt x="142" y="192"/>
                  </a:cubicBezTo>
                  <a:cubicBezTo>
                    <a:pt x="134" y="192"/>
                    <a:pt x="134" y="201"/>
                    <a:pt x="126" y="201"/>
                  </a:cubicBezTo>
                  <a:cubicBezTo>
                    <a:pt x="126" y="209"/>
                    <a:pt x="117" y="209"/>
                    <a:pt x="109" y="209"/>
                  </a:cubicBezTo>
                  <a:lnTo>
                    <a:pt x="100" y="201"/>
                  </a:lnTo>
                  <a:cubicBezTo>
                    <a:pt x="92" y="176"/>
                    <a:pt x="92" y="159"/>
                    <a:pt x="100" y="142"/>
                  </a:cubicBezTo>
                  <a:cubicBezTo>
                    <a:pt x="100" y="125"/>
                    <a:pt x="109" y="117"/>
                    <a:pt x="109" y="109"/>
                  </a:cubicBezTo>
                  <a:cubicBezTo>
                    <a:pt x="142" y="134"/>
                    <a:pt x="167" y="150"/>
                    <a:pt x="209" y="150"/>
                  </a:cubicBezTo>
                  <a:cubicBezTo>
                    <a:pt x="234" y="142"/>
                    <a:pt x="259" y="150"/>
                    <a:pt x="284" y="150"/>
                  </a:cubicBezTo>
                  <a:cubicBezTo>
                    <a:pt x="259" y="167"/>
                    <a:pt x="234" y="167"/>
                    <a:pt x="218" y="167"/>
                  </a:cubicBezTo>
                  <a:close/>
                  <a:moveTo>
                    <a:pt x="218" y="167"/>
                  </a:moveTo>
                  <a:lnTo>
                    <a:pt x="218" y="167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</xdr:grpSp>
      <xdr:sp macro="" textlink="">
        <xdr:nvSpPr>
          <xdr:cNvPr id="39" name="Freeform 290">
            <a:extLst>
              <a:ext uri="{FF2B5EF4-FFF2-40B4-BE49-F238E27FC236}">
                <a16:creationId xmlns:a16="http://schemas.microsoft.com/office/drawing/2014/main" id="{28200712-CCAB-1419-E9A3-4F52698A87D5}"/>
              </a:ext>
            </a:extLst>
          </xdr:cNvPr>
          <xdr:cNvSpPr>
            <a:spLocks noChangeArrowheads="1"/>
          </xdr:cNvSpPr>
        </xdr:nvSpPr>
        <xdr:spPr bwMode="auto">
          <a:xfrm>
            <a:off x="1694101" y="4160165"/>
            <a:ext cx="598641" cy="460270"/>
          </a:xfrm>
          <a:custGeom>
            <a:avLst/>
            <a:gdLst>
              <a:gd name="T0" fmla="*/ 995 w 996"/>
              <a:gd name="T1" fmla="*/ 409 h 770"/>
              <a:gd name="T2" fmla="*/ 836 w 996"/>
              <a:gd name="T3" fmla="*/ 409 h 770"/>
              <a:gd name="T4" fmla="*/ 543 w 996"/>
              <a:gd name="T5" fmla="*/ 192 h 770"/>
              <a:gd name="T6" fmla="*/ 384 w 996"/>
              <a:gd name="T7" fmla="*/ 275 h 770"/>
              <a:gd name="T8" fmla="*/ 360 w 996"/>
              <a:gd name="T9" fmla="*/ 158 h 770"/>
              <a:gd name="T10" fmla="*/ 702 w 996"/>
              <a:gd name="T11" fmla="*/ 33 h 770"/>
              <a:gd name="T12" fmla="*/ 836 w 996"/>
              <a:gd name="T13" fmla="*/ 133 h 770"/>
              <a:gd name="T14" fmla="*/ 334 w 996"/>
              <a:gd name="T15" fmla="*/ 626 h 770"/>
              <a:gd name="T16" fmla="*/ 276 w 996"/>
              <a:gd name="T17" fmla="*/ 551 h 770"/>
              <a:gd name="T18" fmla="*/ 209 w 996"/>
              <a:gd name="T19" fmla="*/ 484 h 770"/>
              <a:gd name="T20" fmla="*/ 109 w 996"/>
              <a:gd name="T21" fmla="*/ 434 h 770"/>
              <a:gd name="T22" fmla="*/ 159 w 996"/>
              <a:gd name="T23" fmla="*/ 535 h 770"/>
              <a:gd name="T24" fmla="*/ 226 w 996"/>
              <a:gd name="T25" fmla="*/ 602 h 770"/>
              <a:gd name="T26" fmla="*/ 293 w 996"/>
              <a:gd name="T27" fmla="*/ 668 h 770"/>
              <a:gd name="T28" fmla="*/ 393 w 996"/>
              <a:gd name="T29" fmla="*/ 727 h 770"/>
              <a:gd name="T30" fmla="*/ 334 w 996"/>
              <a:gd name="T31" fmla="*/ 626 h 770"/>
              <a:gd name="T32" fmla="*/ 594 w 996"/>
              <a:gd name="T33" fmla="*/ 267 h 770"/>
              <a:gd name="T34" fmla="*/ 443 w 996"/>
              <a:gd name="T35" fmla="*/ 301 h 770"/>
              <a:gd name="T36" fmla="*/ 284 w 996"/>
              <a:gd name="T37" fmla="*/ 217 h 770"/>
              <a:gd name="T38" fmla="*/ 460 w 996"/>
              <a:gd name="T39" fmla="*/ 50 h 770"/>
              <a:gd name="T40" fmla="*/ 184 w 996"/>
              <a:gd name="T41" fmla="*/ 100 h 770"/>
              <a:gd name="T42" fmla="*/ 0 w 996"/>
              <a:gd name="T43" fmla="*/ 66 h 770"/>
              <a:gd name="T44" fmla="*/ 50 w 996"/>
              <a:gd name="T45" fmla="*/ 443 h 770"/>
              <a:gd name="T46" fmla="*/ 234 w 996"/>
              <a:gd name="T47" fmla="*/ 392 h 770"/>
              <a:gd name="T48" fmla="*/ 293 w 996"/>
              <a:gd name="T49" fmla="*/ 468 h 770"/>
              <a:gd name="T50" fmla="*/ 360 w 996"/>
              <a:gd name="T51" fmla="*/ 535 h 770"/>
              <a:gd name="T52" fmla="*/ 426 w 996"/>
              <a:gd name="T53" fmla="*/ 610 h 770"/>
              <a:gd name="T54" fmla="*/ 477 w 996"/>
              <a:gd name="T55" fmla="*/ 727 h 770"/>
              <a:gd name="T56" fmla="*/ 543 w 996"/>
              <a:gd name="T57" fmla="*/ 660 h 770"/>
              <a:gd name="T58" fmla="*/ 485 w 996"/>
              <a:gd name="T59" fmla="*/ 585 h 770"/>
              <a:gd name="T60" fmla="*/ 569 w 996"/>
              <a:gd name="T61" fmla="*/ 668 h 770"/>
              <a:gd name="T62" fmla="*/ 627 w 996"/>
              <a:gd name="T63" fmla="*/ 602 h 770"/>
              <a:gd name="T64" fmla="*/ 652 w 996"/>
              <a:gd name="T65" fmla="*/ 610 h 770"/>
              <a:gd name="T66" fmla="*/ 719 w 996"/>
              <a:gd name="T67" fmla="*/ 543 h 770"/>
              <a:gd name="T68" fmla="*/ 727 w 996"/>
              <a:gd name="T69" fmla="*/ 526 h 770"/>
              <a:gd name="T70" fmla="*/ 786 w 996"/>
              <a:gd name="T71" fmla="*/ 535 h 770"/>
              <a:gd name="T72" fmla="*/ 786 w 996"/>
              <a:gd name="T73" fmla="*/ 468 h 77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</a:cxnLst>
            <a:rect l="0" t="0" r="r" b="b"/>
            <a:pathLst>
              <a:path w="996" h="770">
                <a:moveTo>
                  <a:pt x="995" y="100"/>
                </a:moveTo>
                <a:cubicBezTo>
                  <a:pt x="995" y="409"/>
                  <a:pt x="995" y="409"/>
                  <a:pt x="995" y="409"/>
                </a:cubicBezTo>
                <a:cubicBezTo>
                  <a:pt x="995" y="409"/>
                  <a:pt x="928" y="426"/>
                  <a:pt x="920" y="426"/>
                </a:cubicBezTo>
                <a:cubicBezTo>
                  <a:pt x="903" y="426"/>
                  <a:pt x="861" y="443"/>
                  <a:pt x="836" y="409"/>
                </a:cubicBezTo>
                <a:cubicBezTo>
                  <a:pt x="786" y="367"/>
                  <a:pt x="619" y="192"/>
                  <a:pt x="619" y="192"/>
                </a:cubicBezTo>
                <a:cubicBezTo>
                  <a:pt x="619" y="192"/>
                  <a:pt x="594" y="167"/>
                  <a:pt x="543" y="192"/>
                </a:cubicBezTo>
                <a:cubicBezTo>
                  <a:pt x="502" y="217"/>
                  <a:pt x="443" y="250"/>
                  <a:pt x="418" y="259"/>
                </a:cubicBezTo>
                <a:cubicBezTo>
                  <a:pt x="410" y="267"/>
                  <a:pt x="393" y="275"/>
                  <a:pt x="384" y="275"/>
                </a:cubicBezTo>
                <a:cubicBezTo>
                  <a:pt x="351" y="275"/>
                  <a:pt x="326" y="242"/>
                  <a:pt x="326" y="209"/>
                </a:cubicBezTo>
                <a:cubicBezTo>
                  <a:pt x="326" y="183"/>
                  <a:pt x="343" y="167"/>
                  <a:pt x="360" y="158"/>
                </a:cubicBezTo>
                <a:cubicBezTo>
                  <a:pt x="426" y="116"/>
                  <a:pt x="552" y="50"/>
                  <a:pt x="602" y="16"/>
                </a:cubicBezTo>
                <a:cubicBezTo>
                  <a:pt x="635" y="0"/>
                  <a:pt x="652" y="0"/>
                  <a:pt x="702" y="33"/>
                </a:cubicBezTo>
                <a:cubicBezTo>
                  <a:pt x="752" y="83"/>
                  <a:pt x="803" y="125"/>
                  <a:pt x="803" y="125"/>
                </a:cubicBezTo>
                <a:cubicBezTo>
                  <a:pt x="803" y="125"/>
                  <a:pt x="819" y="133"/>
                  <a:pt x="836" y="133"/>
                </a:cubicBezTo>
                <a:cubicBezTo>
                  <a:pt x="878" y="125"/>
                  <a:pt x="995" y="100"/>
                  <a:pt x="995" y="100"/>
                </a:cubicBezTo>
                <a:close/>
                <a:moveTo>
                  <a:pt x="334" y="626"/>
                </a:moveTo>
                <a:cubicBezTo>
                  <a:pt x="343" y="610"/>
                  <a:pt x="343" y="585"/>
                  <a:pt x="326" y="568"/>
                </a:cubicBezTo>
                <a:cubicBezTo>
                  <a:pt x="309" y="551"/>
                  <a:pt x="293" y="551"/>
                  <a:pt x="276" y="551"/>
                </a:cubicBezTo>
                <a:cubicBezTo>
                  <a:pt x="276" y="535"/>
                  <a:pt x="276" y="510"/>
                  <a:pt x="259" y="501"/>
                </a:cubicBezTo>
                <a:cubicBezTo>
                  <a:pt x="251" y="484"/>
                  <a:pt x="226" y="476"/>
                  <a:pt x="209" y="484"/>
                </a:cubicBezTo>
                <a:cubicBezTo>
                  <a:pt x="217" y="468"/>
                  <a:pt x="209" y="443"/>
                  <a:pt x="201" y="426"/>
                </a:cubicBezTo>
                <a:cubicBezTo>
                  <a:pt x="176" y="401"/>
                  <a:pt x="134" y="409"/>
                  <a:pt x="109" y="434"/>
                </a:cubicBezTo>
                <a:cubicBezTo>
                  <a:pt x="92" y="451"/>
                  <a:pt x="75" y="501"/>
                  <a:pt x="92" y="526"/>
                </a:cubicBezTo>
                <a:cubicBezTo>
                  <a:pt x="117" y="551"/>
                  <a:pt x="142" y="535"/>
                  <a:pt x="159" y="535"/>
                </a:cubicBezTo>
                <a:cubicBezTo>
                  <a:pt x="159" y="551"/>
                  <a:pt x="142" y="568"/>
                  <a:pt x="159" y="593"/>
                </a:cubicBezTo>
                <a:cubicBezTo>
                  <a:pt x="176" y="618"/>
                  <a:pt x="209" y="602"/>
                  <a:pt x="226" y="602"/>
                </a:cubicBezTo>
                <a:cubicBezTo>
                  <a:pt x="217" y="618"/>
                  <a:pt x="201" y="643"/>
                  <a:pt x="226" y="668"/>
                </a:cubicBezTo>
                <a:cubicBezTo>
                  <a:pt x="242" y="685"/>
                  <a:pt x="276" y="677"/>
                  <a:pt x="293" y="668"/>
                </a:cubicBezTo>
                <a:cubicBezTo>
                  <a:pt x="284" y="693"/>
                  <a:pt x="268" y="710"/>
                  <a:pt x="293" y="744"/>
                </a:cubicBezTo>
                <a:cubicBezTo>
                  <a:pt x="318" y="769"/>
                  <a:pt x="368" y="752"/>
                  <a:pt x="393" y="727"/>
                </a:cubicBezTo>
                <a:cubicBezTo>
                  <a:pt x="418" y="702"/>
                  <a:pt x="418" y="668"/>
                  <a:pt x="393" y="643"/>
                </a:cubicBezTo>
                <a:cubicBezTo>
                  <a:pt x="376" y="626"/>
                  <a:pt x="360" y="626"/>
                  <a:pt x="334" y="626"/>
                </a:cubicBezTo>
                <a:close/>
                <a:moveTo>
                  <a:pt x="786" y="468"/>
                </a:moveTo>
                <a:cubicBezTo>
                  <a:pt x="610" y="284"/>
                  <a:pt x="694" y="367"/>
                  <a:pt x="594" y="267"/>
                </a:cubicBezTo>
                <a:cubicBezTo>
                  <a:pt x="594" y="267"/>
                  <a:pt x="569" y="234"/>
                  <a:pt x="527" y="259"/>
                </a:cubicBezTo>
                <a:cubicBezTo>
                  <a:pt x="502" y="267"/>
                  <a:pt x="468" y="284"/>
                  <a:pt x="443" y="301"/>
                </a:cubicBezTo>
                <a:cubicBezTo>
                  <a:pt x="418" y="309"/>
                  <a:pt x="393" y="317"/>
                  <a:pt x="384" y="317"/>
                </a:cubicBezTo>
                <a:cubicBezTo>
                  <a:pt x="326" y="317"/>
                  <a:pt x="284" y="267"/>
                  <a:pt x="284" y="217"/>
                </a:cubicBezTo>
                <a:cubicBezTo>
                  <a:pt x="284" y="175"/>
                  <a:pt x="301" y="142"/>
                  <a:pt x="334" y="125"/>
                </a:cubicBezTo>
                <a:cubicBezTo>
                  <a:pt x="368" y="100"/>
                  <a:pt x="460" y="50"/>
                  <a:pt x="460" y="50"/>
                </a:cubicBezTo>
                <a:cubicBezTo>
                  <a:pt x="460" y="50"/>
                  <a:pt x="435" y="8"/>
                  <a:pt x="376" y="8"/>
                </a:cubicBezTo>
                <a:cubicBezTo>
                  <a:pt x="309" y="8"/>
                  <a:pt x="184" y="100"/>
                  <a:pt x="184" y="100"/>
                </a:cubicBezTo>
                <a:cubicBezTo>
                  <a:pt x="184" y="100"/>
                  <a:pt x="150" y="116"/>
                  <a:pt x="100" y="100"/>
                </a:cubicBezTo>
                <a:cubicBezTo>
                  <a:pt x="0" y="66"/>
                  <a:pt x="0" y="66"/>
                  <a:pt x="0" y="66"/>
                </a:cubicBezTo>
                <a:cubicBezTo>
                  <a:pt x="0" y="426"/>
                  <a:pt x="0" y="426"/>
                  <a:pt x="0" y="426"/>
                </a:cubicBezTo>
                <a:cubicBezTo>
                  <a:pt x="0" y="426"/>
                  <a:pt x="25" y="434"/>
                  <a:pt x="50" y="443"/>
                </a:cubicBezTo>
                <a:cubicBezTo>
                  <a:pt x="59" y="426"/>
                  <a:pt x="67" y="409"/>
                  <a:pt x="83" y="392"/>
                </a:cubicBezTo>
                <a:cubicBezTo>
                  <a:pt x="125" y="351"/>
                  <a:pt x="192" y="351"/>
                  <a:pt x="234" y="392"/>
                </a:cubicBezTo>
                <a:cubicBezTo>
                  <a:pt x="242" y="409"/>
                  <a:pt x="251" y="417"/>
                  <a:pt x="251" y="434"/>
                </a:cubicBezTo>
                <a:cubicBezTo>
                  <a:pt x="268" y="443"/>
                  <a:pt x="284" y="451"/>
                  <a:pt x="293" y="468"/>
                </a:cubicBezTo>
                <a:cubicBezTo>
                  <a:pt x="309" y="476"/>
                  <a:pt x="318" y="493"/>
                  <a:pt x="318" y="510"/>
                </a:cubicBezTo>
                <a:cubicBezTo>
                  <a:pt x="334" y="510"/>
                  <a:pt x="351" y="518"/>
                  <a:pt x="360" y="535"/>
                </a:cubicBezTo>
                <a:cubicBezTo>
                  <a:pt x="376" y="551"/>
                  <a:pt x="384" y="568"/>
                  <a:pt x="384" y="585"/>
                </a:cubicBezTo>
                <a:cubicBezTo>
                  <a:pt x="401" y="585"/>
                  <a:pt x="418" y="593"/>
                  <a:pt x="426" y="610"/>
                </a:cubicBezTo>
                <a:cubicBezTo>
                  <a:pt x="451" y="635"/>
                  <a:pt x="460" y="668"/>
                  <a:pt x="451" y="702"/>
                </a:cubicBezTo>
                <a:cubicBezTo>
                  <a:pt x="460" y="702"/>
                  <a:pt x="468" y="718"/>
                  <a:pt x="477" y="727"/>
                </a:cubicBezTo>
                <a:cubicBezTo>
                  <a:pt x="493" y="744"/>
                  <a:pt x="527" y="744"/>
                  <a:pt x="543" y="727"/>
                </a:cubicBezTo>
                <a:cubicBezTo>
                  <a:pt x="560" y="710"/>
                  <a:pt x="560" y="677"/>
                  <a:pt x="543" y="660"/>
                </a:cubicBezTo>
                <a:lnTo>
                  <a:pt x="535" y="660"/>
                </a:lnTo>
                <a:cubicBezTo>
                  <a:pt x="485" y="602"/>
                  <a:pt x="477" y="593"/>
                  <a:pt x="485" y="585"/>
                </a:cubicBezTo>
                <a:cubicBezTo>
                  <a:pt x="493" y="585"/>
                  <a:pt x="502" y="593"/>
                  <a:pt x="560" y="660"/>
                </a:cubicBezTo>
                <a:cubicBezTo>
                  <a:pt x="569" y="668"/>
                  <a:pt x="569" y="668"/>
                  <a:pt x="569" y="668"/>
                </a:cubicBezTo>
                <a:cubicBezTo>
                  <a:pt x="585" y="685"/>
                  <a:pt x="610" y="685"/>
                  <a:pt x="627" y="668"/>
                </a:cubicBezTo>
                <a:cubicBezTo>
                  <a:pt x="644" y="652"/>
                  <a:pt x="644" y="618"/>
                  <a:pt x="627" y="602"/>
                </a:cubicBezTo>
                <a:cubicBezTo>
                  <a:pt x="569" y="535"/>
                  <a:pt x="560" y="526"/>
                  <a:pt x="560" y="518"/>
                </a:cubicBezTo>
                <a:cubicBezTo>
                  <a:pt x="569" y="518"/>
                  <a:pt x="594" y="551"/>
                  <a:pt x="652" y="610"/>
                </a:cubicBezTo>
                <a:cubicBezTo>
                  <a:pt x="669" y="626"/>
                  <a:pt x="702" y="626"/>
                  <a:pt x="719" y="610"/>
                </a:cubicBezTo>
                <a:cubicBezTo>
                  <a:pt x="727" y="593"/>
                  <a:pt x="736" y="568"/>
                  <a:pt x="719" y="543"/>
                </a:cubicBezTo>
                <a:cubicBezTo>
                  <a:pt x="644" y="468"/>
                  <a:pt x="644" y="468"/>
                  <a:pt x="652" y="459"/>
                </a:cubicBezTo>
                <a:lnTo>
                  <a:pt x="727" y="526"/>
                </a:lnTo>
                <a:cubicBezTo>
                  <a:pt x="727" y="535"/>
                  <a:pt x="727" y="535"/>
                  <a:pt x="727" y="535"/>
                </a:cubicBezTo>
                <a:cubicBezTo>
                  <a:pt x="744" y="551"/>
                  <a:pt x="769" y="551"/>
                  <a:pt x="786" y="535"/>
                </a:cubicBezTo>
                <a:cubicBezTo>
                  <a:pt x="803" y="510"/>
                  <a:pt x="803" y="484"/>
                  <a:pt x="786" y="468"/>
                </a:cubicBezTo>
                <a:close/>
                <a:moveTo>
                  <a:pt x="786" y="468"/>
                </a:moveTo>
                <a:lnTo>
                  <a:pt x="786" y="468"/>
                </a:lnTo>
                <a:close/>
              </a:path>
            </a:pathLst>
          </a:custGeom>
          <a:solidFill>
            <a:schemeClr val="tx2"/>
          </a:solidFill>
          <a:ln>
            <a:noFill/>
          </a:ln>
          <a:effectLst/>
        </xdr:spPr>
        <xdr:txBody>
          <a:bodyPr wrap="square" lIns="121893" tIns="60946" rIns="121893" bIns="60946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40" name="Freeform 266">
            <a:extLst>
              <a:ext uri="{FF2B5EF4-FFF2-40B4-BE49-F238E27FC236}">
                <a16:creationId xmlns:a16="http://schemas.microsoft.com/office/drawing/2014/main" id="{7EFC021F-6DD7-59AA-7FBA-B617B81CA9B3}"/>
              </a:ext>
            </a:extLst>
          </xdr:cNvPr>
          <xdr:cNvSpPr>
            <a:spLocks noChangeArrowheads="1"/>
          </xdr:cNvSpPr>
        </xdr:nvSpPr>
        <xdr:spPr bwMode="auto">
          <a:xfrm>
            <a:off x="8501062" y="3905250"/>
            <a:ext cx="619125" cy="717261"/>
          </a:xfrm>
          <a:custGeom>
            <a:avLst/>
            <a:gdLst>
              <a:gd name="T0" fmla="*/ 310 w 863"/>
              <a:gd name="T1" fmla="*/ 41 h 954"/>
              <a:gd name="T2" fmla="*/ 201 w 863"/>
              <a:gd name="T3" fmla="*/ 735 h 954"/>
              <a:gd name="T4" fmla="*/ 519 w 863"/>
              <a:gd name="T5" fmla="*/ 953 h 954"/>
              <a:gd name="T6" fmla="*/ 636 w 863"/>
              <a:gd name="T7" fmla="*/ 886 h 954"/>
              <a:gd name="T8" fmla="*/ 770 w 863"/>
              <a:gd name="T9" fmla="*/ 744 h 954"/>
              <a:gd name="T10" fmla="*/ 786 w 863"/>
              <a:gd name="T11" fmla="*/ 693 h 954"/>
              <a:gd name="T12" fmla="*/ 836 w 863"/>
              <a:gd name="T13" fmla="*/ 593 h 954"/>
              <a:gd name="T14" fmla="*/ 293 w 863"/>
              <a:gd name="T15" fmla="*/ 468 h 954"/>
              <a:gd name="T16" fmla="*/ 268 w 863"/>
              <a:gd name="T17" fmla="*/ 434 h 954"/>
              <a:gd name="T18" fmla="*/ 234 w 863"/>
              <a:gd name="T19" fmla="*/ 459 h 954"/>
              <a:gd name="T20" fmla="*/ 159 w 863"/>
              <a:gd name="T21" fmla="*/ 392 h 954"/>
              <a:gd name="T22" fmla="*/ 184 w 863"/>
              <a:gd name="T23" fmla="*/ 342 h 954"/>
              <a:gd name="T24" fmla="*/ 142 w 863"/>
              <a:gd name="T25" fmla="*/ 301 h 954"/>
              <a:gd name="T26" fmla="*/ 168 w 863"/>
              <a:gd name="T27" fmla="*/ 200 h 954"/>
              <a:gd name="T28" fmla="*/ 234 w 863"/>
              <a:gd name="T29" fmla="*/ 200 h 954"/>
              <a:gd name="T30" fmla="*/ 251 w 863"/>
              <a:gd name="T31" fmla="*/ 150 h 954"/>
              <a:gd name="T32" fmla="*/ 351 w 863"/>
              <a:gd name="T33" fmla="*/ 117 h 954"/>
              <a:gd name="T34" fmla="*/ 376 w 863"/>
              <a:gd name="T35" fmla="*/ 175 h 954"/>
              <a:gd name="T36" fmla="*/ 427 w 863"/>
              <a:gd name="T37" fmla="*/ 167 h 954"/>
              <a:gd name="T38" fmla="*/ 510 w 863"/>
              <a:gd name="T39" fmla="*/ 217 h 954"/>
              <a:gd name="T40" fmla="*/ 477 w 863"/>
              <a:gd name="T41" fmla="*/ 284 h 954"/>
              <a:gd name="T42" fmla="*/ 519 w 863"/>
              <a:gd name="T43" fmla="*/ 326 h 954"/>
              <a:gd name="T44" fmla="*/ 494 w 863"/>
              <a:gd name="T45" fmla="*/ 418 h 954"/>
              <a:gd name="T46" fmla="*/ 427 w 863"/>
              <a:gd name="T47" fmla="*/ 409 h 954"/>
              <a:gd name="T48" fmla="*/ 418 w 863"/>
              <a:gd name="T49" fmla="*/ 459 h 954"/>
              <a:gd name="T50" fmla="*/ 318 w 863"/>
              <a:gd name="T51" fmla="*/ 493 h 954"/>
              <a:gd name="T52" fmla="*/ 594 w 863"/>
              <a:gd name="T53" fmla="*/ 660 h 954"/>
              <a:gd name="T54" fmla="*/ 561 w 863"/>
              <a:gd name="T55" fmla="*/ 652 h 954"/>
              <a:gd name="T56" fmla="*/ 552 w 863"/>
              <a:gd name="T57" fmla="*/ 685 h 954"/>
              <a:gd name="T58" fmla="*/ 485 w 863"/>
              <a:gd name="T59" fmla="*/ 710 h 954"/>
              <a:gd name="T60" fmla="*/ 469 w 863"/>
              <a:gd name="T61" fmla="*/ 677 h 954"/>
              <a:gd name="T62" fmla="*/ 435 w 863"/>
              <a:gd name="T63" fmla="*/ 685 h 954"/>
              <a:gd name="T64" fmla="*/ 385 w 863"/>
              <a:gd name="T65" fmla="*/ 643 h 954"/>
              <a:gd name="T66" fmla="*/ 402 w 863"/>
              <a:gd name="T67" fmla="*/ 610 h 954"/>
              <a:gd name="T68" fmla="*/ 376 w 863"/>
              <a:gd name="T69" fmla="*/ 585 h 954"/>
              <a:gd name="T70" fmla="*/ 393 w 863"/>
              <a:gd name="T71" fmla="*/ 518 h 954"/>
              <a:gd name="T72" fmla="*/ 427 w 863"/>
              <a:gd name="T73" fmla="*/ 518 h 954"/>
              <a:gd name="T74" fmla="*/ 443 w 863"/>
              <a:gd name="T75" fmla="*/ 484 h 954"/>
              <a:gd name="T76" fmla="*/ 502 w 863"/>
              <a:gd name="T77" fmla="*/ 468 h 954"/>
              <a:gd name="T78" fmla="*/ 519 w 863"/>
              <a:gd name="T79" fmla="*/ 501 h 954"/>
              <a:gd name="T80" fmla="*/ 552 w 863"/>
              <a:gd name="T81" fmla="*/ 493 h 954"/>
              <a:gd name="T82" fmla="*/ 611 w 863"/>
              <a:gd name="T83" fmla="*/ 535 h 954"/>
              <a:gd name="T84" fmla="*/ 594 w 863"/>
              <a:gd name="T85" fmla="*/ 568 h 954"/>
              <a:gd name="T86" fmla="*/ 619 w 863"/>
              <a:gd name="T87" fmla="*/ 602 h 954"/>
              <a:gd name="T88" fmla="*/ 594 w 863"/>
              <a:gd name="T89" fmla="*/ 660 h 954"/>
              <a:gd name="T90" fmla="*/ 594 w 863"/>
              <a:gd name="T91" fmla="*/ 660 h 95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</a:cxnLst>
            <a:rect l="0" t="0" r="r" b="b"/>
            <a:pathLst>
              <a:path w="863" h="954">
                <a:moveTo>
                  <a:pt x="761" y="426"/>
                </a:moveTo>
                <a:cubicBezTo>
                  <a:pt x="820" y="133"/>
                  <a:pt x="577" y="0"/>
                  <a:pt x="310" y="41"/>
                </a:cubicBezTo>
                <a:cubicBezTo>
                  <a:pt x="42" y="83"/>
                  <a:pt x="50" y="242"/>
                  <a:pt x="34" y="317"/>
                </a:cubicBezTo>
                <a:cubicBezTo>
                  <a:pt x="0" y="518"/>
                  <a:pt x="201" y="735"/>
                  <a:pt x="201" y="735"/>
                </a:cubicBezTo>
                <a:cubicBezTo>
                  <a:pt x="193" y="953"/>
                  <a:pt x="193" y="953"/>
                  <a:pt x="193" y="953"/>
                </a:cubicBezTo>
                <a:cubicBezTo>
                  <a:pt x="519" y="953"/>
                  <a:pt x="519" y="953"/>
                  <a:pt x="519" y="953"/>
                </a:cubicBezTo>
                <a:cubicBezTo>
                  <a:pt x="544" y="852"/>
                  <a:pt x="544" y="852"/>
                  <a:pt x="544" y="852"/>
                </a:cubicBezTo>
                <a:cubicBezTo>
                  <a:pt x="544" y="852"/>
                  <a:pt x="552" y="877"/>
                  <a:pt x="636" y="886"/>
                </a:cubicBezTo>
                <a:cubicBezTo>
                  <a:pt x="728" y="894"/>
                  <a:pt x="711" y="785"/>
                  <a:pt x="711" y="785"/>
                </a:cubicBezTo>
                <a:cubicBezTo>
                  <a:pt x="711" y="785"/>
                  <a:pt x="770" y="760"/>
                  <a:pt x="770" y="744"/>
                </a:cubicBezTo>
                <a:cubicBezTo>
                  <a:pt x="770" y="727"/>
                  <a:pt x="736" y="702"/>
                  <a:pt x="736" y="702"/>
                </a:cubicBezTo>
                <a:cubicBezTo>
                  <a:pt x="736" y="702"/>
                  <a:pt x="770" y="710"/>
                  <a:pt x="786" y="693"/>
                </a:cubicBezTo>
                <a:cubicBezTo>
                  <a:pt x="794" y="677"/>
                  <a:pt x="770" y="626"/>
                  <a:pt x="770" y="626"/>
                </a:cubicBezTo>
                <a:cubicBezTo>
                  <a:pt x="770" y="626"/>
                  <a:pt x="811" y="626"/>
                  <a:pt x="836" y="593"/>
                </a:cubicBezTo>
                <a:cubicBezTo>
                  <a:pt x="862" y="568"/>
                  <a:pt x="761" y="484"/>
                  <a:pt x="761" y="426"/>
                </a:cubicBezTo>
                <a:close/>
                <a:moveTo>
                  <a:pt x="293" y="468"/>
                </a:moveTo>
                <a:cubicBezTo>
                  <a:pt x="293" y="468"/>
                  <a:pt x="293" y="451"/>
                  <a:pt x="293" y="443"/>
                </a:cubicBezTo>
                <a:cubicBezTo>
                  <a:pt x="284" y="434"/>
                  <a:pt x="276" y="434"/>
                  <a:pt x="268" y="434"/>
                </a:cubicBezTo>
                <a:cubicBezTo>
                  <a:pt x="260" y="443"/>
                  <a:pt x="243" y="451"/>
                  <a:pt x="243" y="451"/>
                </a:cubicBezTo>
                <a:cubicBezTo>
                  <a:pt x="234" y="459"/>
                  <a:pt x="234" y="459"/>
                  <a:pt x="234" y="459"/>
                </a:cubicBezTo>
                <a:lnTo>
                  <a:pt x="209" y="451"/>
                </a:lnTo>
                <a:cubicBezTo>
                  <a:pt x="159" y="392"/>
                  <a:pt x="159" y="392"/>
                  <a:pt x="159" y="392"/>
                </a:cubicBezTo>
                <a:cubicBezTo>
                  <a:pt x="159" y="359"/>
                  <a:pt x="159" y="359"/>
                  <a:pt x="159" y="359"/>
                </a:cubicBezTo>
                <a:cubicBezTo>
                  <a:pt x="159" y="359"/>
                  <a:pt x="176" y="342"/>
                  <a:pt x="184" y="342"/>
                </a:cubicBezTo>
                <a:cubicBezTo>
                  <a:pt x="184" y="334"/>
                  <a:pt x="184" y="326"/>
                  <a:pt x="184" y="317"/>
                </a:cubicBezTo>
                <a:cubicBezTo>
                  <a:pt x="168" y="309"/>
                  <a:pt x="142" y="301"/>
                  <a:pt x="142" y="301"/>
                </a:cubicBezTo>
                <a:cubicBezTo>
                  <a:pt x="134" y="267"/>
                  <a:pt x="134" y="267"/>
                  <a:pt x="134" y="267"/>
                </a:cubicBezTo>
                <a:cubicBezTo>
                  <a:pt x="168" y="200"/>
                  <a:pt x="168" y="200"/>
                  <a:pt x="168" y="200"/>
                </a:cubicBezTo>
                <a:cubicBezTo>
                  <a:pt x="201" y="192"/>
                  <a:pt x="201" y="192"/>
                  <a:pt x="201" y="192"/>
                </a:cubicBezTo>
                <a:cubicBezTo>
                  <a:pt x="201" y="192"/>
                  <a:pt x="226" y="200"/>
                  <a:pt x="234" y="200"/>
                </a:cubicBezTo>
                <a:cubicBezTo>
                  <a:pt x="243" y="200"/>
                  <a:pt x="243" y="192"/>
                  <a:pt x="251" y="192"/>
                </a:cubicBezTo>
                <a:cubicBezTo>
                  <a:pt x="251" y="175"/>
                  <a:pt x="251" y="150"/>
                  <a:pt x="251" y="150"/>
                </a:cubicBezTo>
                <a:cubicBezTo>
                  <a:pt x="276" y="125"/>
                  <a:pt x="276" y="125"/>
                  <a:pt x="276" y="125"/>
                </a:cubicBezTo>
                <a:cubicBezTo>
                  <a:pt x="351" y="117"/>
                  <a:pt x="351" y="117"/>
                  <a:pt x="351" y="117"/>
                </a:cubicBezTo>
                <a:cubicBezTo>
                  <a:pt x="376" y="142"/>
                  <a:pt x="376" y="142"/>
                  <a:pt x="376" y="142"/>
                </a:cubicBezTo>
                <a:cubicBezTo>
                  <a:pt x="376" y="142"/>
                  <a:pt x="376" y="167"/>
                  <a:pt x="376" y="175"/>
                </a:cubicBezTo>
                <a:cubicBezTo>
                  <a:pt x="385" y="175"/>
                  <a:pt x="393" y="183"/>
                  <a:pt x="402" y="183"/>
                </a:cubicBezTo>
                <a:cubicBezTo>
                  <a:pt x="410" y="175"/>
                  <a:pt x="427" y="167"/>
                  <a:pt x="427" y="167"/>
                </a:cubicBezTo>
                <a:cubicBezTo>
                  <a:pt x="460" y="167"/>
                  <a:pt x="460" y="167"/>
                  <a:pt x="460" y="167"/>
                </a:cubicBezTo>
                <a:cubicBezTo>
                  <a:pt x="510" y="217"/>
                  <a:pt x="510" y="217"/>
                  <a:pt x="510" y="217"/>
                </a:cubicBezTo>
                <a:cubicBezTo>
                  <a:pt x="510" y="250"/>
                  <a:pt x="510" y="250"/>
                  <a:pt x="510" y="250"/>
                </a:cubicBezTo>
                <a:cubicBezTo>
                  <a:pt x="510" y="250"/>
                  <a:pt x="494" y="267"/>
                  <a:pt x="477" y="284"/>
                </a:cubicBezTo>
                <a:cubicBezTo>
                  <a:pt x="485" y="284"/>
                  <a:pt x="485" y="292"/>
                  <a:pt x="485" y="301"/>
                </a:cubicBezTo>
                <a:cubicBezTo>
                  <a:pt x="494" y="309"/>
                  <a:pt x="519" y="326"/>
                  <a:pt x="519" y="326"/>
                </a:cubicBezTo>
                <a:cubicBezTo>
                  <a:pt x="527" y="359"/>
                  <a:pt x="527" y="359"/>
                  <a:pt x="527" y="359"/>
                </a:cubicBezTo>
                <a:cubicBezTo>
                  <a:pt x="494" y="418"/>
                  <a:pt x="494" y="418"/>
                  <a:pt x="494" y="418"/>
                </a:cubicBezTo>
                <a:cubicBezTo>
                  <a:pt x="460" y="426"/>
                  <a:pt x="460" y="426"/>
                  <a:pt x="460" y="426"/>
                </a:cubicBezTo>
                <a:cubicBezTo>
                  <a:pt x="460" y="426"/>
                  <a:pt x="443" y="418"/>
                  <a:pt x="427" y="409"/>
                </a:cubicBezTo>
                <a:cubicBezTo>
                  <a:pt x="427" y="418"/>
                  <a:pt x="418" y="418"/>
                  <a:pt x="410" y="426"/>
                </a:cubicBezTo>
                <a:cubicBezTo>
                  <a:pt x="410" y="434"/>
                  <a:pt x="418" y="459"/>
                  <a:pt x="418" y="459"/>
                </a:cubicBezTo>
                <a:cubicBezTo>
                  <a:pt x="393" y="484"/>
                  <a:pt x="393" y="484"/>
                  <a:pt x="393" y="484"/>
                </a:cubicBezTo>
                <a:cubicBezTo>
                  <a:pt x="318" y="493"/>
                  <a:pt x="318" y="493"/>
                  <a:pt x="318" y="493"/>
                </a:cubicBezTo>
                <a:lnTo>
                  <a:pt x="293" y="468"/>
                </a:lnTo>
                <a:close/>
                <a:moveTo>
                  <a:pt x="594" y="660"/>
                </a:moveTo>
                <a:cubicBezTo>
                  <a:pt x="577" y="669"/>
                  <a:pt x="577" y="669"/>
                  <a:pt x="577" y="669"/>
                </a:cubicBezTo>
                <a:cubicBezTo>
                  <a:pt x="577" y="669"/>
                  <a:pt x="561" y="660"/>
                  <a:pt x="561" y="652"/>
                </a:cubicBezTo>
                <a:cubicBezTo>
                  <a:pt x="552" y="660"/>
                  <a:pt x="552" y="660"/>
                  <a:pt x="544" y="660"/>
                </a:cubicBezTo>
                <a:cubicBezTo>
                  <a:pt x="544" y="669"/>
                  <a:pt x="552" y="685"/>
                  <a:pt x="552" y="685"/>
                </a:cubicBezTo>
                <a:cubicBezTo>
                  <a:pt x="535" y="702"/>
                  <a:pt x="535" y="702"/>
                  <a:pt x="535" y="702"/>
                </a:cubicBezTo>
                <a:cubicBezTo>
                  <a:pt x="485" y="710"/>
                  <a:pt x="485" y="710"/>
                  <a:pt x="485" y="710"/>
                </a:cubicBezTo>
                <a:cubicBezTo>
                  <a:pt x="469" y="693"/>
                  <a:pt x="469" y="693"/>
                  <a:pt x="469" y="693"/>
                </a:cubicBezTo>
                <a:lnTo>
                  <a:pt x="469" y="677"/>
                </a:lnTo>
                <a:cubicBezTo>
                  <a:pt x="460" y="669"/>
                  <a:pt x="460" y="669"/>
                  <a:pt x="452" y="669"/>
                </a:cubicBezTo>
                <a:cubicBezTo>
                  <a:pt x="435" y="685"/>
                  <a:pt x="435" y="685"/>
                  <a:pt x="435" y="685"/>
                </a:cubicBezTo>
                <a:lnTo>
                  <a:pt x="410" y="685"/>
                </a:lnTo>
                <a:cubicBezTo>
                  <a:pt x="385" y="643"/>
                  <a:pt x="385" y="643"/>
                  <a:pt x="385" y="643"/>
                </a:cubicBezTo>
                <a:cubicBezTo>
                  <a:pt x="385" y="626"/>
                  <a:pt x="385" y="626"/>
                  <a:pt x="385" y="626"/>
                </a:cubicBezTo>
                <a:cubicBezTo>
                  <a:pt x="402" y="610"/>
                  <a:pt x="402" y="610"/>
                  <a:pt x="402" y="610"/>
                </a:cubicBezTo>
                <a:cubicBezTo>
                  <a:pt x="402" y="602"/>
                  <a:pt x="402" y="602"/>
                  <a:pt x="402" y="593"/>
                </a:cubicBezTo>
                <a:cubicBezTo>
                  <a:pt x="393" y="593"/>
                  <a:pt x="376" y="585"/>
                  <a:pt x="376" y="585"/>
                </a:cubicBezTo>
                <a:cubicBezTo>
                  <a:pt x="368" y="560"/>
                  <a:pt x="368" y="560"/>
                  <a:pt x="368" y="560"/>
                </a:cubicBezTo>
                <a:cubicBezTo>
                  <a:pt x="393" y="518"/>
                  <a:pt x="393" y="518"/>
                  <a:pt x="393" y="518"/>
                </a:cubicBezTo>
                <a:cubicBezTo>
                  <a:pt x="410" y="510"/>
                  <a:pt x="410" y="510"/>
                  <a:pt x="410" y="510"/>
                </a:cubicBezTo>
                <a:lnTo>
                  <a:pt x="427" y="518"/>
                </a:lnTo>
                <a:cubicBezTo>
                  <a:pt x="435" y="518"/>
                  <a:pt x="443" y="518"/>
                  <a:pt x="443" y="510"/>
                </a:cubicBezTo>
                <a:cubicBezTo>
                  <a:pt x="443" y="501"/>
                  <a:pt x="443" y="484"/>
                  <a:pt x="443" y="484"/>
                </a:cubicBezTo>
                <a:cubicBezTo>
                  <a:pt x="460" y="468"/>
                  <a:pt x="460" y="468"/>
                  <a:pt x="460" y="468"/>
                </a:cubicBezTo>
                <a:cubicBezTo>
                  <a:pt x="502" y="468"/>
                  <a:pt x="502" y="468"/>
                  <a:pt x="502" y="468"/>
                </a:cubicBezTo>
                <a:cubicBezTo>
                  <a:pt x="519" y="484"/>
                  <a:pt x="519" y="484"/>
                  <a:pt x="519" y="484"/>
                </a:cubicBezTo>
                <a:cubicBezTo>
                  <a:pt x="519" y="484"/>
                  <a:pt x="519" y="493"/>
                  <a:pt x="519" y="501"/>
                </a:cubicBezTo>
                <a:cubicBezTo>
                  <a:pt x="527" y="501"/>
                  <a:pt x="535" y="510"/>
                  <a:pt x="544" y="510"/>
                </a:cubicBezTo>
                <a:cubicBezTo>
                  <a:pt x="552" y="493"/>
                  <a:pt x="552" y="493"/>
                  <a:pt x="552" y="493"/>
                </a:cubicBezTo>
                <a:cubicBezTo>
                  <a:pt x="577" y="493"/>
                  <a:pt x="577" y="493"/>
                  <a:pt x="577" y="493"/>
                </a:cubicBezTo>
                <a:cubicBezTo>
                  <a:pt x="611" y="535"/>
                  <a:pt x="611" y="535"/>
                  <a:pt x="611" y="535"/>
                </a:cubicBezTo>
                <a:cubicBezTo>
                  <a:pt x="611" y="551"/>
                  <a:pt x="611" y="551"/>
                  <a:pt x="611" y="551"/>
                </a:cubicBezTo>
                <a:lnTo>
                  <a:pt x="594" y="568"/>
                </a:lnTo>
                <a:cubicBezTo>
                  <a:pt x="594" y="576"/>
                  <a:pt x="594" y="576"/>
                  <a:pt x="594" y="585"/>
                </a:cubicBezTo>
                <a:cubicBezTo>
                  <a:pt x="602" y="585"/>
                  <a:pt x="619" y="602"/>
                  <a:pt x="619" y="602"/>
                </a:cubicBezTo>
                <a:cubicBezTo>
                  <a:pt x="619" y="618"/>
                  <a:pt x="619" y="618"/>
                  <a:pt x="619" y="618"/>
                </a:cubicBezTo>
                <a:lnTo>
                  <a:pt x="594" y="660"/>
                </a:lnTo>
                <a:close/>
                <a:moveTo>
                  <a:pt x="594" y="660"/>
                </a:moveTo>
                <a:lnTo>
                  <a:pt x="594" y="660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91422" tIns="45711" rIns="91422" bIns="45711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>
              <a:ea typeface="SimSun" charset="0"/>
            </a:endParaRPr>
          </a:p>
        </xdr:txBody>
      </xdr:sp>
      <xdr:sp macro="" textlink="">
        <xdr:nvSpPr>
          <xdr:cNvPr id="41" name="AutoShape 12">
            <a:extLst>
              <a:ext uri="{FF2B5EF4-FFF2-40B4-BE49-F238E27FC236}">
                <a16:creationId xmlns:a16="http://schemas.microsoft.com/office/drawing/2014/main" id="{ACC852CA-C817-E1C6-AA0F-FCD4D876FE40}"/>
              </a:ext>
            </a:extLst>
          </xdr:cNvPr>
          <xdr:cNvSpPr>
            <a:spLocks/>
          </xdr:cNvSpPr>
        </xdr:nvSpPr>
        <xdr:spPr bwMode="auto">
          <a:xfrm>
            <a:off x="3393281" y="5083969"/>
            <a:ext cx="678656" cy="612504"/>
          </a:xfrm>
          <a:custGeom>
            <a:avLst/>
            <a:gdLst>
              <a:gd name="T0" fmla="+- 0 10802 114"/>
              <a:gd name="T1" fmla="*/ T0 w 21376"/>
              <a:gd name="T2" fmla="*/ 10800 h 21600"/>
              <a:gd name="T3" fmla="+- 0 10802 114"/>
              <a:gd name="T4" fmla="*/ T3 w 21376"/>
              <a:gd name="T5" fmla="*/ 10800 h 21600"/>
              <a:gd name="T6" fmla="+- 0 10802 114"/>
              <a:gd name="T7" fmla="*/ T6 w 21376"/>
              <a:gd name="T8" fmla="*/ 10800 h 21600"/>
              <a:gd name="T9" fmla="+- 0 10802 114"/>
              <a:gd name="T10" fmla="*/ T9 w 21376"/>
              <a:gd name="T11" fmla="*/ 10800 h 21600"/>
            </a:gdLst>
            <a:ahLst/>
            <a:cxnLst>
              <a:cxn ang="0">
                <a:pos x="T1" y="T2"/>
              </a:cxn>
              <a:cxn ang="0">
                <a:pos x="T4" y="T5"/>
              </a:cxn>
              <a:cxn ang="0">
                <a:pos x="T7" y="T8"/>
              </a:cxn>
              <a:cxn ang="0">
                <a:pos x="T10" y="T11"/>
              </a:cxn>
            </a:cxnLst>
            <a:rect l="0" t="0" r="r" b="b"/>
            <a:pathLst>
              <a:path w="21376" h="21600">
                <a:moveTo>
                  <a:pt x="21036" y="18604"/>
                </a:moveTo>
                <a:cubicBezTo>
                  <a:pt x="21454" y="19261"/>
                  <a:pt x="21486" y="19922"/>
                  <a:pt x="21134" y="20586"/>
                </a:cubicBezTo>
                <a:cubicBezTo>
                  <a:pt x="20969" y="20915"/>
                  <a:pt x="20731" y="21168"/>
                  <a:pt x="20427" y="21338"/>
                </a:cubicBezTo>
                <a:cubicBezTo>
                  <a:pt x="20122" y="21514"/>
                  <a:pt x="19797" y="21599"/>
                  <a:pt x="19455" y="21599"/>
                </a:cubicBezTo>
                <a:lnTo>
                  <a:pt x="1928" y="21599"/>
                </a:lnTo>
                <a:cubicBezTo>
                  <a:pt x="1585" y="21599"/>
                  <a:pt x="1263" y="21514"/>
                  <a:pt x="965" y="21338"/>
                </a:cubicBezTo>
                <a:cubicBezTo>
                  <a:pt x="663" y="21168"/>
                  <a:pt x="425" y="20915"/>
                  <a:pt x="248" y="20586"/>
                </a:cubicBezTo>
                <a:cubicBezTo>
                  <a:pt x="-114" y="19914"/>
                  <a:pt x="-80" y="19250"/>
                  <a:pt x="344" y="18604"/>
                </a:cubicBezTo>
                <a:lnTo>
                  <a:pt x="7509" y="7313"/>
                </a:lnTo>
                <a:lnTo>
                  <a:pt x="7509" y="2167"/>
                </a:lnTo>
                <a:lnTo>
                  <a:pt x="6427" y="2167"/>
                </a:lnTo>
                <a:cubicBezTo>
                  <a:pt x="6122" y="2167"/>
                  <a:pt x="5870" y="2061"/>
                  <a:pt x="5670" y="1850"/>
                </a:cubicBezTo>
                <a:cubicBezTo>
                  <a:pt x="5473" y="1638"/>
                  <a:pt x="5371" y="1380"/>
                  <a:pt x="5371" y="1072"/>
                </a:cubicBezTo>
                <a:cubicBezTo>
                  <a:pt x="5371" y="778"/>
                  <a:pt x="5473" y="528"/>
                  <a:pt x="5670" y="320"/>
                </a:cubicBezTo>
                <a:cubicBezTo>
                  <a:pt x="5870" y="108"/>
                  <a:pt x="6122" y="0"/>
                  <a:pt x="6427" y="0"/>
                </a:cubicBezTo>
                <a:lnTo>
                  <a:pt x="14953" y="0"/>
                </a:lnTo>
                <a:cubicBezTo>
                  <a:pt x="15260" y="0"/>
                  <a:pt x="15515" y="108"/>
                  <a:pt x="15724" y="320"/>
                </a:cubicBezTo>
                <a:cubicBezTo>
                  <a:pt x="15933" y="528"/>
                  <a:pt x="16038" y="778"/>
                  <a:pt x="16038" y="1072"/>
                </a:cubicBezTo>
                <a:cubicBezTo>
                  <a:pt x="16038" y="1380"/>
                  <a:pt x="15933" y="1638"/>
                  <a:pt x="15724" y="1850"/>
                </a:cubicBezTo>
                <a:cubicBezTo>
                  <a:pt x="15515" y="2061"/>
                  <a:pt x="15260" y="2167"/>
                  <a:pt x="14953" y="2167"/>
                </a:cubicBezTo>
                <a:lnTo>
                  <a:pt x="13900" y="2167"/>
                </a:lnTo>
                <a:lnTo>
                  <a:pt x="13900" y="7339"/>
                </a:lnTo>
                <a:lnTo>
                  <a:pt x="21036" y="18604"/>
                </a:lnTo>
                <a:close/>
                <a:moveTo>
                  <a:pt x="5261" y="14865"/>
                </a:moveTo>
                <a:lnTo>
                  <a:pt x="16122" y="14865"/>
                </a:lnTo>
                <a:lnTo>
                  <a:pt x="11773" y="7974"/>
                </a:lnTo>
                <a:lnTo>
                  <a:pt x="11773" y="2167"/>
                </a:lnTo>
                <a:lnTo>
                  <a:pt x="9635" y="2167"/>
                </a:lnTo>
                <a:lnTo>
                  <a:pt x="9635" y="7947"/>
                </a:lnTo>
                <a:lnTo>
                  <a:pt x="5261" y="14865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50789" tIns="50789" rIns="50789" bIns="50789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457098">
              <a:defRPr/>
            </a:pPr>
            <a:endParaRPr lang="es-ES" sz="2900">
              <a:solidFill>
                <a:srgbClr val="44CEB9"/>
              </a:solidFill>
              <a:effectLst>
                <a:outerShdw blurRad="38100" dist="38100" dir="2700000" algn="tl">
                  <a:srgbClr val="000000"/>
                </a:outerShdw>
              </a:effectLst>
              <a:latin typeface="Gill Sans" charset="0"/>
              <a:cs typeface="Gill Sans" charset="0"/>
              <a:sym typeface="Gill Sans" charset="0"/>
            </a:endParaRPr>
          </a:p>
        </xdr:txBody>
      </xdr:sp>
      <xdr:grpSp>
        <xdr:nvGrpSpPr>
          <xdr:cNvPr id="42" name="Group 71">
            <a:extLst>
              <a:ext uri="{FF2B5EF4-FFF2-40B4-BE49-F238E27FC236}">
                <a16:creationId xmlns:a16="http://schemas.microsoft.com/office/drawing/2014/main" id="{B6C6D07C-0CCC-FEF7-D412-A82AEEDA0D20}"/>
              </a:ext>
            </a:extLst>
          </xdr:cNvPr>
          <xdr:cNvGrpSpPr/>
        </xdr:nvGrpSpPr>
        <xdr:grpSpPr>
          <a:xfrm>
            <a:off x="10132872" y="3988594"/>
            <a:ext cx="701815" cy="614634"/>
            <a:chOff x="6950300" y="2347916"/>
            <a:chExt cx="483524" cy="427536"/>
          </a:xfrm>
          <a:solidFill>
            <a:schemeClr val="accent1"/>
          </a:solidFill>
        </xdr:grpSpPr>
        <xdr:sp macro="" textlink="">
          <xdr:nvSpPr>
            <xdr:cNvPr id="76" name="Freeform 533">
              <a:extLst>
                <a:ext uri="{FF2B5EF4-FFF2-40B4-BE49-F238E27FC236}">
                  <a16:creationId xmlns:a16="http://schemas.microsoft.com/office/drawing/2014/main" id="{470C81A2-FD67-3275-C0AA-6C06BE12C8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18163" y="2563380"/>
              <a:ext cx="45808" cy="42415"/>
            </a:xfrm>
            <a:custGeom>
              <a:avLst/>
              <a:gdLst>
                <a:gd name="T0" fmla="*/ 0 w 118"/>
                <a:gd name="T1" fmla="*/ 0 h 110"/>
                <a:gd name="T2" fmla="*/ 117 w 118"/>
                <a:gd name="T3" fmla="*/ 0 h 110"/>
                <a:gd name="T4" fmla="*/ 117 w 118"/>
                <a:gd name="T5" fmla="*/ 109 h 110"/>
                <a:gd name="T6" fmla="*/ 0 w 118"/>
                <a:gd name="T7" fmla="*/ 109 h 110"/>
                <a:gd name="T8" fmla="*/ 0 w 118"/>
                <a:gd name="T9" fmla="*/ 0 h 1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18" h="110">
                  <a:moveTo>
                    <a:pt x="0" y="0"/>
                  </a:moveTo>
                  <a:lnTo>
                    <a:pt x="117" y="0"/>
                  </a:lnTo>
                  <a:lnTo>
                    <a:pt x="117" y="109"/>
                  </a:lnTo>
                  <a:lnTo>
                    <a:pt x="0" y="109"/>
                  </a:ln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77" name="Freeform 534">
              <a:extLst>
                <a:ext uri="{FF2B5EF4-FFF2-40B4-BE49-F238E27FC236}">
                  <a16:creationId xmlns:a16="http://schemas.microsoft.com/office/drawing/2014/main" id="{47090647-5164-43A2-A28F-BD348E8998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18163" y="2631243"/>
              <a:ext cx="45808" cy="42415"/>
            </a:xfrm>
            <a:custGeom>
              <a:avLst/>
              <a:gdLst>
                <a:gd name="T0" fmla="*/ 0 w 118"/>
                <a:gd name="T1" fmla="*/ 0 h 110"/>
                <a:gd name="T2" fmla="*/ 117 w 118"/>
                <a:gd name="T3" fmla="*/ 0 h 110"/>
                <a:gd name="T4" fmla="*/ 117 w 118"/>
                <a:gd name="T5" fmla="*/ 109 h 110"/>
                <a:gd name="T6" fmla="*/ 0 w 118"/>
                <a:gd name="T7" fmla="*/ 109 h 110"/>
                <a:gd name="T8" fmla="*/ 0 w 118"/>
                <a:gd name="T9" fmla="*/ 0 h 1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18" h="110">
                  <a:moveTo>
                    <a:pt x="0" y="0"/>
                  </a:moveTo>
                  <a:lnTo>
                    <a:pt x="117" y="0"/>
                  </a:lnTo>
                  <a:lnTo>
                    <a:pt x="117" y="109"/>
                  </a:lnTo>
                  <a:lnTo>
                    <a:pt x="0" y="109"/>
                  </a:ln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78" name="Freeform 535">
              <a:extLst>
                <a:ext uri="{FF2B5EF4-FFF2-40B4-BE49-F238E27FC236}">
                  <a16:creationId xmlns:a16="http://schemas.microsoft.com/office/drawing/2014/main" id="{F47FFD9C-C47D-0236-3C5C-A30185B12D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92812" y="2495517"/>
              <a:ext cx="42415" cy="42415"/>
            </a:xfrm>
            <a:custGeom>
              <a:avLst/>
              <a:gdLst>
                <a:gd name="T0" fmla="*/ 0 w 110"/>
                <a:gd name="T1" fmla="*/ 0 h 110"/>
                <a:gd name="T2" fmla="*/ 109 w 110"/>
                <a:gd name="T3" fmla="*/ 0 h 110"/>
                <a:gd name="T4" fmla="*/ 109 w 110"/>
                <a:gd name="T5" fmla="*/ 109 h 110"/>
                <a:gd name="T6" fmla="*/ 0 w 110"/>
                <a:gd name="T7" fmla="*/ 109 h 110"/>
                <a:gd name="T8" fmla="*/ 0 w 110"/>
                <a:gd name="T9" fmla="*/ 0 h 1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10" h="110">
                  <a:moveTo>
                    <a:pt x="0" y="0"/>
                  </a:moveTo>
                  <a:lnTo>
                    <a:pt x="109" y="0"/>
                  </a:lnTo>
                  <a:lnTo>
                    <a:pt x="109" y="109"/>
                  </a:lnTo>
                  <a:lnTo>
                    <a:pt x="0" y="109"/>
                  </a:ln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79" name="Freeform 536">
              <a:extLst>
                <a:ext uri="{FF2B5EF4-FFF2-40B4-BE49-F238E27FC236}">
                  <a16:creationId xmlns:a16="http://schemas.microsoft.com/office/drawing/2014/main" id="{9BFA7C6C-642D-AA86-6FF6-A04F5542BD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92812" y="2563380"/>
              <a:ext cx="42415" cy="42415"/>
            </a:xfrm>
            <a:custGeom>
              <a:avLst/>
              <a:gdLst>
                <a:gd name="T0" fmla="*/ 0 w 110"/>
                <a:gd name="T1" fmla="*/ 0 h 110"/>
                <a:gd name="T2" fmla="*/ 109 w 110"/>
                <a:gd name="T3" fmla="*/ 0 h 110"/>
                <a:gd name="T4" fmla="*/ 109 w 110"/>
                <a:gd name="T5" fmla="*/ 109 h 110"/>
                <a:gd name="T6" fmla="*/ 0 w 110"/>
                <a:gd name="T7" fmla="*/ 109 h 110"/>
                <a:gd name="T8" fmla="*/ 0 w 110"/>
                <a:gd name="T9" fmla="*/ 0 h 1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10" h="110">
                  <a:moveTo>
                    <a:pt x="0" y="0"/>
                  </a:moveTo>
                  <a:lnTo>
                    <a:pt x="109" y="0"/>
                  </a:lnTo>
                  <a:lnTo>
                    <a:pt x="109" y="109"/>
                  </a:lnTo>
                  <a:lnTo>
                    <a:pt x="0" y="109"/>
                  </a:ln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80" name="Freeform 537">
              <a:extLst>
                <a:ext uri="{FF2B5EF4-FFF2-40B4-BE49-F238E27FC236}">
                  <a16:creationId xmlns:a16="http://schemas.microsoft.com/office/drawing/2014/main" id="{2D09E83D-E3EB-2C63-FA2E-488FFEBCB6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7092812" y="2631243"/>
              <a:ext cx="42415" cy="42415"/>
            </a:xfrm>
            <a:custGeom>
              <a:avLst/>
              <a:gdLst>
                <a:gd name="T0" fmla="*/ 0 w 110"/>
                <a:gd name="T1" fmla="*/ 0 h 110"/>
                <a:gd name="T2" fmla="*/ 109 w 110"/>
                <a:gd name="T3" fmla="*/ 0 h 110"/>
                <a:gd name="T4" fmla="*/ 109 w 110"/>
                <a:gd name="T5" fmla="*/ 109 h 110"/>
                <a:gd name="T6" fmla="*/ 0 w 110"/>
                <a:gd name="T7" fmla="*/ 109 h 110"/>
                <a:gd name="T8" fmla="*/ 0 w 110"/>
                <a:gd name="T9" fmla="*/ 0 h 1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10" h="110">
                  <a:moveTo>
                    <a:pt x="0" y="0"/>
                  </a:moveTo>
                  <a:lnTo>
                    <a:pt x="109" y="0"/>
                  </a:lnTo>
                  <a:lnTo>
                    <a:pt x="109" y="109"/>
                  </a:lnTo>
                  <a:lnTo>
                    <a:pt x="0" y="109"/>
                  </a:ln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81" name="Freeform 538">
              <a:extLst>
                <a:ext uri="{FF2B5EF4-FFF2-40B4-BE49-F238E27FC236}">
                  <a16:creationId xmlns:a16="http://schemas.microsoft.com/office/drawing/2014/main" id="{35EFE76E-78EB-33B7-8AE6-619A6EB92A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950300" y="2347916"/>
              <a:ext cx="483524" cy="427536"/>
            </a:xfrm>
            <a:custGeom>
              <a:avLst/>
              <a:gdLst>
                <a:gd name="T0" fmla="*/ 1029 w 1255"/>
                <a:gd name="T1" fmla="*/ 75 h 1113"/>
                <a:gd name="T2" fmla="*/ 75 w 1255"/>
                <a:gd name="T3" fmla="*/ 0 h 1113"/>
                <a:gd name="T4" fmla="*/ 0 w 1255"/>
                <a:gd name="T5" fmla="*/ 953 h 1113"/>
                <a:gd name="T6" fmla="*/ 644 w 1255"/>
                <a:gd name="T7" fmla="*/ 1029 h 1113"/>
                <a:gd name="T8" fmla="*/ 1254 w 1255"/>
                <a:gd name="T9" fmla="*/ 736 h 1113"/>
                <a:gd name="T10" fmla="*/ 335 w 1255"/>
                <a:gd name="T11" fmla="*/ 75 h 1113"/>
                <a:gd name="T12" fmla="*/ 694 w 1255"/>
                <a:gd name="T13" fmla="*/ 167 h 1113"/>
                <a:gd name="T14" fmla="*/ 335 w 1255"/>
                <a:gd name="T15" fmla="*/ 75 h 1113"/>
                <a:gd name="T16" fmla="*/ 937 w 1255"/>
                <a:gd name="T17" fmla="*/ 251 h 1113"/>
                <a:gd name="T18" fmla="*/ 878 w 1255"/>
                <a:gd name="T19" fmla="*/ 368 h 1113"/>
                <a:gd name="T20" fmla="*/ 661 w 1255"/>
                <a:gd name="T21" fmla="*/ 385 h 1113"/>
                <a:gd name="T22" fmla="*/ 552 w 1255"/>
                <a:gd name="T23" fmla="*/ 494 h 1113"/>
                <a:gd name="T24" fmla="*/ 510 w 1255"/>
                <a:gd name="T25" fmla="*/ 736 h 1113"/>
                <a:gd name="T26" fmla="*/ 92 w 1255"/>
                <a:gd name="T27" fmla="*/ 920 h 1113"/>
                <a:gd name="T28" fmla="*/ 845 w 1255"/>
                <a:gd name="T29" fmla="*/ 435 h 1113"/>
                <a:gd name="T30" fmla="*/ 911 w 1255"/>
                <a:gd name="T31" fmla="*/ 435 h 1113"/>
                <a:gd name="T32" fmla="*/ 845 w 1255"/>
                <a:gd name="T33" fmla="*/ 435 h 1113"/>
                <a:gd name="T34" fmla="*/ 577 w 1255"/>
                <a:gd name="T35" fmla="*/ 769 h 1113"/>
                <a:gd name="T36" fmla="*/ 577 w 1255"/>
                <a:gd name="T37" fmla="*/ 703 h 1113"/>
                <a:gd name="T38" fmla="*/ 878 w 1255"/>
                <a:gd name="T39" fmla="*/ 1079 h 1113"/>
                <a:gd name="T40" fmla="*/ 878 w 1255"/>
                <a:gd name="T41" fmla="*/ 1004 h 1113"/>
                <a:gd name="T42" fmla="*/ 878 w 1255"/>
                <a:gd name="T43" fmla="*/ 1079 h 1113"/>
                <a:gd name="T44" fmla="*/ 945 w 1255"/>
                <a:gd name="T45" fmla="*/ 728 h 1113"/>
                <a:gd name="T46" fmla="*/ 878 w 1255"/>
                <a:gd name="T47" fmla="*/ 803 h 1113"/>
                <a:gd name="T48" fmla="*/ 661 w 1255"/>
                <a:gd name="T49" fmla="*/ 627 h 1113"/>
                <a:gd name="T50" fmla="*/ 694 w 1255"/>
                <a:gd name="T51" fmla="*/ 585 h 1113"/>
                <a:gd name="T52" fmla="*/ 878 w 1255"/>
                <a:gd name="T53" fmla="*/ 669 h 1113"/>
                <a:gd name="T54" fmla="*/ 1045 w 1255"/>
                <a:gd name="T55" fmla="*/ 544 h 1113"/>
                <a:gd name="T56" fmla="*/ 1087 w 1255"/>
                <a:gd name="T57" fmla="*/ 585 h 1113"/>
                <a:gd name="T58" fmla="*/ 1146 w 1255"/>
                <a:gd name="T59" fmla="*/ 736 h 1113"/>
                <a:gd name="T60" fmla="*/ 1221 w 1255"/>
                <a:gd name="T61" fmla="*/ 736 h 1113"/>
                <a:gd name="T62" fmla="*/ 1179 w 1255"/>
                <a:gd name="T63" fmla="*/ 769 h 1113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</a:cxnLst>
              <a:rect l="0" t="0" r="r" b="b"/>
              <a:pathLst>
                <a:path w="1255" h="1113">
                  <a:moveTo>
                    <a:pt x="1029" y="402"/>
                  </a:moveTo>
                  <a:cubicBezTo>
                    <a:pt x="1029" y="75"/>
                    <a:pt x="1029" y="75"/>
                    <a:pt x="1029" y="75"/>
                  </a:cubicBezTo>
                  <a:cubicBezTo>
                    <a:pt x="1029" y="34"/>
                    <a:pt x="995" y="0"/>
                    <a:pt x="953" y="0"/>
                  </a:cubicBezTo>
                  <a:cubicBezTo>
                    <a:pt x="75" y="0"/>
                    <a:pt x="75" y="0"/>
                    <a:pt x="75" y="0"/>
                  </a:cubicBezTo>
                  <a:cubicBezTo>
                    <a:pt x="34" y="0"/>
                    <a:pt x="0" y="34"/>
                    <a:pt x="0" y="75"/>
                  </a:cubicBezTo>
                  <a:cubicBezTo>
                    <a:pt x="0" y="953"/>
                    <a:pt x="0" y="953"/>
                    <a:pt x="0" y="953"/>
                  </a:cubicBezTo>
                  <a:cubicBezTo>
                    <a:pt x="0" y="995"/>
                    <a:pt x="34" y="1029"/>
                    <a:pt x="75" y="1029"/>
                  </a:cubicBezTo>
                  <a:cubicBezTo>
                    <a:pt x="644" y="1029"/>
                    <a:pt x="644" y="1029"/>
                    <a:pt x="644" y="1029"/>
                  </a:cubicBezTo>
                  <a:cubicBezTo>
                    <a:pt x="711" y="1079"/>
                    <a:pt x="795" y="1112"/>
                    <a:pt x="878" y="1112"/>
                  </a:cubicBezTo>
                  <a:cubicBezTo>
                    <a:pt x="1087" y="1112"/>
                    <a:pt x="1254" y="945"/>
                    <a:pt x="1254" y="736"/>
                  </a:cubicBezTo>
                  <a:cubicBezTo>
                    <a:pt x="1254" y="585"/>
                    <a:pt x="1162" y="460"/>
                    <a:pt x="1029" y="402"/>
                  </a:cubicBezTo>
                  <a:close/>
                  <a:moveTo>
                    <a:pt x="335" y="75"/>
                  </a:moveTo>
                  <a:cubicBezTo>
                    <a:pt x="694" y="75"/>
                    <a:pt x="694" y="75"/>
                    <a:pt x="694" y="75"/>
                  </a:cubicBezTo>
                  <a:cubicBezTo>
                    <a:pt x="694" y="167"/>
                    <a:pt x="694" y="167"/>
                    <a:pt x="694" y="167"/>
                  </a:cubicBezTo>
                  <a:cubicBezTo>
                    <a:pt x="335" y="167"/>
                    <a:pt x="335" y="167"/>
                    <a:pt x="335" y="167"/>
                  </a:cubicBezTo>
                  <a:lnTo>
                    <a:pt x="335" y="75"/>
                  </a:lnTo>
                  <a:close/>
                  <a:moveTo>
                    <a:pt x="92" y="251"/>
                  </a:moveTo>
                  <a:cubicBezTo>
                    <a:pt x="937" y="251"/>
                    <a:pt x="937" y="251"/>
                    <a:pt x="937" y="251"/>
                  </a:cubicBezTo>
                  <a:cubicBezTo>
                    <a:pt x="937" y="368"/>
                    <a:pt x="937" y="368"/>
                    <a:pt x="937" y="368"/>
                  </a:cubicBezTo>
                  <a:cubicBezTo>
                    <a:pt x="920" y="368"/>
                    <a:pt x="895" y="368"/>
                    <a:pt x="878" y="368"/>
                  </a:cubicBezTo>
                  <a:cubicBezTo>
                    <a:pt x="795" y="368"/>
                    <a:pt x="719" y="393"/>
                    <a:pt x="661" y="435"/>
                  </a:cubicBezTo>
                  <a:cubicBezTo>
                    <a:pt x="661" y="385"/>
                    <a:pt x="661" y="385"/>
                    <a:pt x="661" y="385"/>
                  </a:cubicBezTo>
                  <a:cubicBezTo>
                    <a:pt x="552" y="385"/>
                    <a:pt x="552" y="385"/>
                    <a:pt x="552" y="385"/>
                  </a:cubicBezTo>
                  <a:cubicBezTo>
                    <a:pt x="552" y="494"/>
                    <a:pt x="552" y="494"/>
                    <a:pt x="552" y="494"/>
                  </a:cubicBezTo>
                  <a:cubicBezTo>
                    <a:pt x="602" y="494"/>
                    <a:pt x="602" y="494"/>
                    <a:pt x="602" y="494"/>
                  </a:cubicBezTo>
                  <a:cubicBezTo>
                    <a:pt x="544" y="560"/>
                    <a:pt x="510" y="644"/>
                    <a:pt x="510" y="736"/>
                  </a:cubicBezTo>
                  <a:cubicBezTo>
                    <a:pt x="510" y="803"/>
                    <a:pt x="527" y="870"/>
                    <a:pt x="560" y="920"/>
                  </a:cubicBezTo>
                  <a:cubicBezTo>
                    <a:pt x="92" y="920"/>
                    <a:pt x="92" y="920"/>
                    <a:pt x="92" y="920"/>
                  </a:cubicBezTo>
                  <a:lnTo>
                    <a:pt x="92" y="251"/>
                  </a:lnTo>
                  <a:close/>
                  <a:moveTo>
                    <a:pt x="845" y="435"/>
                  </a:moveTo>
                  <a:cubicBezTo>
                    <a:pt x="845" y="418"/>
                    <a:pt x="861" y="402"/>
                    <a:pt x="878" y="402"/>
                  </a:cubicBezTo>
                  <a:cubicBezTo>
                    <a:pt x="895" y="402"/>
                    <a:pt x="911" y="418"/>
                    <a:pt x="911" y="435"/>
                  </a:cubicBezTo>
                  <a:cubicBezTo>
                    <a:pt x="911" y="452"/>
                    <a:pt x="895" y="468"/>
                    <a:pt x="878" y="468"/>
                  </a:cubicBezTo>
                  <a:cubicBezTo>
                    <a:pt x="861" y="468"/>
                    <a:pt x="845" y="452"/>
                    <a:pt x="845" y="435"/>
                  </a:cubicBezTo>
                  <a:close/>
                  <a:moveTo>
                    <a:pt x="610" y="736"/>
                  </a:moveTo>
                  <a:cubicBezTo>
                    <a:pt x="610" y="761"/>
                    <a:pt x="594" y="769"/>
                    <a:pt x="577" y="769"/>
                  </a:cubicBezTo>
                  <a:cubicBezTo>
                    <a:pt x="560" y="769"/>
                    <a:pt x="544" y="761"/>
                    <a:pt x="544" y="736"/>
                  </a:cubicBezTo>
                  <a:cubicBezTo>
                    <a:pt x="544" y="719"/>
                    <a:pt x="560" y="703"/>
                    <a:pt x="577" y="703"/>
                  </a:cubicBezTo>
                  <a:cubicBezTo>
                    <a:pt x="594" y="703"/>
                    <a:pt x="610" y="719"/>
                    <a:pt x="610" y="736"/>
                  </a:cubicBezTo>
                  <a:close/>
                  <a:moveTo>
                    <a:pt x="878" y="1079"/>
                  </a:moveTo>
                  <a:cubicBezTo>
                    <a:pt x="861" y="1079"/>
                    <a:pt x="845" y="1062"/>
                    <a:pt x="845" y="1045"/>
                  </a:cubicBezTo>
                  <a:cubicBezTo>
                    <a:pt x="845" y="1020"/>
                    <a:pt x="861" y="1004"/>
                    <a:pt x="878" y="1004"/>
                  </a:cubicBezTo>
                  <a:cubicBezTo>
                    <a:pt x="895" y="1004"/>
                    <a:pt x="911" y="1020"/>
                    <a:pt x="911" y="1045"/>
                  </a:cubicBezTo>
                  <a:cubicBezTo>
                    <a:pt x="911" y="1062"/>
                    <a:pt x="895" y="1079"/>
                    <a:pt x="878" y="1079"/>
                  </a:cubicBezTo>
                  <a:close/>
                  <a:moveTo>
                    <a:pt x="1087" y="585"/>
                  </a:moveTo>
                  <a:cubicBezTo>
                    <a:pt x="945" y="728"/>
                    <a:pt x="945" y="728"/>
                    <a:pt x="945" y="728"/>
                  </a:cubicBezTo>
                  <a:lnTo>
                    <a:pt x="945" y="736"/>
                  </a:lnTo>
                  <a:cubicBezTo>
                    <a:pt x="945" y="778"/>
                    <a:pt x="920" y="803"/>
                    <a:pt x="878" y="803"/>
                  </a:cubicBezTo>
                  <a:cubicBezTo>
                    <a:pt x="845" y="803"/>
                    <a:pt x="811" y="778"/>
                    <a:pt x="811" y="744"/>
                  </a:cubicBezTo>
                  <a:cubicBezTo>
                    <a:pt x="661" y="627"/>
                    <a:pt x="661" y="627"/>
                    <a:pt x="661" y="627"/>
                  </a:cubicBezTo>
                  <a:cubicBezTo>
                    <a:pt x="652" y="619"/>
                    <a:pt x="644" y="594"/>
                    <a:pt x="652" y="585"/>
                  </a:cubicBezTo>
                  <a:cubicBezTo>
                    <a:pt x="661" y="577"/>
                    <a:pt x="686" y="569"/>
                    <a:pt x="694" y="585"/>
                  </a:cubicBezTo>
                  <a:cubicBezTo>
                    <a:pt x="836" y="686"/>
                    <a:pt x="836" y="686"/>
                    <a:pt x="836" y="686"/>
                  </a:cubicBezTo>
                  <a:cubicBezTo>
                    <a:pt x="845" y="677"/>
                    <a:pt x="861" y="669"/>
                    <a:pt x="878" y="669"/>
                  </a:cubicBezTo>
                  <a:cubicBezTo>
                    <a:pt x="895" y="669"/>
                    <a:pt x="903" y="677"/>
                    <a:pt x="911" y="677"/>
                  </a:cubicBezTo>
                  <a:cubicBezTo>
                    <a:pt x="1045" y="544"/>
                    <a:pt x="1045" y="544"/>
                    <a:pt x="1045" y="544"/>
                  </a:cubicBezTo>
                  <a:cubicBezTo>
                    <a:pt x="1062" y="535"/>
                    <a:pt x="1079" y="535"/>
                    <a:pt x="1087" y="544"/>
                  </a:cubicBezTo>
                  <a:cubicBezTo>
                    <a:pt x="1104" y="552"/>
                    <a:pt x="1096" y="569"/>
                    <a:pt x="1087" y="585"/>
                  </a:cubicBezTo>
                  <a:close/>
                  <a:moveTo>
                    <a:pt x="1179" y="769"/>
                  </a:moveTo>
                  <a:cubicBezTo>
                    <a:pt x="1162" y="769"/>
                    <a:pt x="1146" y="761"/>
                    <a:pt x="1146" y="736"/>
                  </a:cubicBezTo>
                  <a:cubicBezTo>
                    <a:pt x="1146" y="719"/>
                    <a:pt x="1162" y="703"/>
                    <a:pt x="1179" y="703"/>
                  </a:cubicBezTo>
                  <a:cubicBezTo>
                    <a:pt x="1204" y="703"/>
                    <a:pt x="1221" y="719"/>
                    <a:pt x="1221" y="736"/>
                  </a:cubicBezTo>
                  <a:cubicBezTo>
                    <a:pt x="1221" y="761"/>
                    <a:pt x="1204" y="769"/>
                    <a:pt x="1179" y="769"/>
                  </a:cubicBezTo>
                  <a:close/>
                  <a:moveTo>
                    <a:pt x="1179" y="769"/>
                  </a:moveTo>
                  <a:lnTo>
                    <a:pt x="1179" y="769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</xdr:grpSp>
      <xdr:sp macro="" textlink="">
        <xdr:nvSpPr>
          <xdr:cNvPr id="43" name="Freeform 6">
            <a:extLst>
              <a:ext uri="{FF2B5EF4-FFF2-40B4-BE49-F238E27FC236}">
                <a16:creationId xmlns:a16="http://schemas.microsoft.com/office/drawing/2014/main" id="{7AEF0AC2-62BB-C2D6-DDAD-C42077E0A036}"/>
              </a:ext>
            </a:extLst>
          </xdr:cNvPr>
          <xdr:cNvSpPr>
            <a:spLocks noEditPoints="1"/>
          </xdr:cNvSpPr>
        </xdr:nvSpPr>
        <xdr:spPr bwMode="auto">
          <a:xfrm>
            <a:off x="1797843" y="5083969"/>
            <a:ext cx="535781" cy="508569"/>
          </a:xfrm>
          <a:custGeom>
            <a:avLst/>
            <a:gdLst>
              <a:gd name="T0" fmla="*/ 101251 w 376"/>
              <a:gd name="T1" fmla="*/ 4528 h 401"/>
              <a:gd name="T2" fmla="*/ 93695 w 376"/>
              <a:gd name="T3" fmla="*/ 4528 h 401"/>
              <a:gd name="T4" fmla="*/ 0 w 376"/>
              <a:gd name="T5" fmla="*/ 240000 h 401"/>
              <a:gd name="T6" fmla="*/ 98228 w 376"/>
              <a:gd name="T7" fmla="*/ 336604 h 401"/>
              <a:gd name="T8" fmla="*/ 194945 w 376"/>
              <a:gd name="T9" fmla="*/ 240000 h 401"/>
              <a:gd name="T10" fmla="*/ 101251 w 376"/>
              <a:gd name="T11" fmla="*/ 4528 h 401"/>
              <a:gd name="T12" fmla="*/ 473007 w 376"/>
              <a:gd name="T13" fmla="*/ 4528 h 401"/>
              <a:gd name="T14" fmla="*/ 466962 w 376"/>
              <a:gd name="T15" fmla="*/ 4528 h 401"/>
              <a:gd name="T16" fmla="*/ 371756 w 376"/>
              <a:gd name="T17" fmla="*/ 240000 h 401"/>
              <a:gd name="T18" fmla="*/ 469985 w 376"/>
              <a:gd name="T19" fmla="*/ 336604 h 401"/>
              <a:gd name="T20" fmla="*/ 568213 w 376"/>
              <a:gd name="T21" fmla="*/ 240000 h 401"/>
              <a:gd name="T22" fmla="*/ 473007 w 376"/>
              <a:gd name="T23" fmla="*/ 4528 h 401"/>
              <a:gd name="T24" fmla="*/ 279573 w 376"/>
              <a:gd name="T25" fmla="*/ 271699 h 401"/>
              <a:gd name="T26" fmla="*/ 185878 w 376"/>
              <a:gd name="T27" fmla="*/ 508680 h 401"/>
              <a:gd name="T28" fmla="*/ 284107 w 376"/>
              <a:gd name="T29" fmla="*/ 605284 h 401"/>
              <a:gd name="T30" fmla="*/ 382335 w 376"/>
              <a:gd name="T31" fmla="*/ 508680 h 401"/>
              <a:gd name="T32" fmla="*/ 287129 w 376"/>
              <a:gd name="T33" fmla="*/ 271699 h 401"/>
              <a:gd name="T34" fmla="*/ 279573 w 376"/>
              <a:gd name="T35" fmla="*/ 271699 h 401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376" h="401">
                <a:moveTo>
                  <a:pt x="67" y="3"/>
                </a:moveTo>
                <a:cubicBezTo>
                  <a:pt x="67" y="0"/>
                  <a:pt x="62" y="0"/>
                  <a:pt x="62" y="3"/>
                </a:cubicBezTo>
                <a:cubicBezTo>
                  <a:pt x="52" y="85"/>
                  <a:pt x="0" y="102"/>
                  <a:pt x="0" y="159"/>
                </a:cubicBezTo>
                <a:cubicBezTo>
                  <a:pt x="0" y="195"/>
                  <a:pt x="29" y="223"/>
                  <a:pt x="65" y="223"/>
                </a:cubicBezTo>
                <a:cubicBezTo>
                  <a:pt x="100" y="223"/>
                  <a:pt x="129" y="195"/>
                  <a:pt x="129" y="159"/>
                </a:cubicBezTo>
                <a:cubicBezTo>
                  <a:pt x="129" y="102"/>
                  <a:pt x="77" y="85"/>
                  <a:pt x="67" y="3"/>
                </a:cubicBezTo>
                <a:close/>
                <a:moveTo>
                  <a:pt x="313" y="3"/>
                </a:moveTo>
                <a:cubicBezTo>
                  <a:pt x="313" y="0"/>
                  <a:pt x="309" y="0"/>
                  <a:pt x="309" y="3"/>
                </a:cubicBezTo>
                <a:cubicBezTo>
                  <a:pt x="298" y="85"/>
                  <a:pt x="246" y="102"/>
                  <a:pt x="246" y="159"/>
                </a:cubicBezTo>
                <a:cubicBezTo>
                  <a:pt x="246" y="195"/>
                  <a:pt x="276" y="223"/>
                  <a:pt x="311" y="223"/>
                </a:cubicBezTo>
                <a:cubicBezTo>
                  <a:pt x="346" y="223"/>
                  <a:pt x="376" y="195"/>
                  <a:pt x="376" y="159"/>
                </a:cubicBezTo>
                <a:cubicBezTo>
                  <a:pt x="376" y="102"/>
                  <a:pt x="324" y="85"/>
                  <a:pt x="313" y="3"/>
                </a:cubicBezTo>
                <a:close/>
                <a:moveTo>
                  <a:pt x="185" y="180"/>
                </a:moveTo>
                <a:cubicBezTo>
                  <a:pt x="175" y="263"/>
                  <a:pt x="123" y="280"/>
                  <a:pt x="123" y="337"/>
                </a:cubicBezTo>
                <a:cubicBezTo>
                  <a:pt x="123" y="372"/>
                  <a:pt x="153" y="401"/>
                  <a:pt x="188" y="401"/>
                </a:cubicBezTo>
                <a:cubicBezTo>
                  <a:pt x="223" y="401"/>
                  <a:pt x="253" y="372"/>
                  <a:pt x="253" y="337"/>
                </a:cubicBezTo>
                <a:cubicBezTo>
                  <a:pt x="253" y="280"/>
                  <a:pt x="200" y="263"/>
                  <a:pt x="190" y="180"/>
                </a:cubicBezTo>
                <a:cubicBezTo>
                  <a:pt x="190" y="178"/>
                  <a:pt x="186" y="178"/>
                  <a:pt x="185" y="180"/>
                </a:cubicBezTo>
                <a:close/>
              </a:path>
            </a:pathLst>
          </a:custGeom>
          <a:solidFill>
            <a:schemeClr val="accent1"/>
          </a:solidFill>
          <a:ln>
            <a:noFill/>
          </a:ln>
        </xdr:spPr>
        <xdr:txBody>
          <a:bodyPr wrap="square" lIns="121893" tIns="60946" rIns="121893" bIns="60946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 sz="900"/>
          </a:p>
        </xdr:txBody>
      </xdr:sp>
      <xdr:grpSp>
        <xdr:nvGrpSpPr>
          <xdr:cNvPr id="44" name="Group 30">
            <a:extLst>
              <a:ext uri="{FF2B5EF4-FFF2-40B4-BE49-F238E27FC236}">
                <a16:creationId xmlns:a16="http://schemas.microsoft.com/office/drawing/2014/main" id="{971388DB-34E7-C273-8D83-29BF7027FE3B}"/>
              </a:ext>
            </a:extLst>
          </xdr:cNvPr>
          <xdr:cNvGrpSpPr>
            <a:grpSpLocks/>
          </xdr:cNvGrpSpPr>
        </xdr:nvGrpSpPr>
        <xdr:grpSpPr bwMode="auto">
          <a:xfrm>
            <a:off x="10035169" y="4958253"/>
            <a:ext cx="804430" cy="797834"/>
            <a:chOff x="1865313" y="2312988"/>
            <a:chExt cx="446087" cy="446087"/>
          </a:xfrm>
          <a:solidFill>
            <a:schemeClr val="accent1"/>
          </a:solidFill>
        </xdr:grpSpPr>
        <xdr:sp macro="" textlink="">
          <xdr:nvSpPr>
            <xdr:cNvPr id="74" name="Freeform 205">
              <a:extLst>
                <a:ext uri="{FF2B5EF4-FFF2-40B4-BE49-F238E27FC236}">
                  <a16:creationId xmlns:a16="http://schemas.microsoft.com/office/drawing/2014/main" id="{2ADBEC14-077F-D1E4-82FB-EF70907A3A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052638" y="2455863"/>
              <a:ext cx="112712" cy="157162"/>
            </a:xfrm>
            <a:custGeom>
              <a:avLst/>
              <a:gdLst>
                <a:gd name="T0" fmla="*/ 302 w 313"/>
                <a:gd name="T1" fmla="*/ 196 h 437"/>
                <a:gd name="T2" fmla="*/ 41 w 313"/>
                <a:gd name="T3" fmla="*/ 9 h 437"/>
                <a:gd name="T4" fmla="*/ 10 w 313"/>
                <a:gd name="T5" fmla="*/ 9 h 437"/>
                <a:gd name="T6" fmla="*/ 0 w 313"/>
                <a:gd name="T7" fmla="*/ 30 h 437"/>
                <a:gd name="T8" fmla="*/ 0 w 313"/>
                <a:gd name="T9" fmla="*/ 405 h 437"/>
                <a:gd name="T10" fmla="*/ 10 w 313"/>
                <a:gd name="T11" fmla="*/ 436 h 437"/>
                <a:gd name="T12" fmla="*/ 31 w 313"/>
                <a:gd name="T13" fmla="*/ 436 h 437"/>
                <a:gd name="T14" fmla="*/ 41 w 313"/>
                <a:gd name="T15" fmla="*/ 436 h 437"/>
                <a:gd name="T16" fmla="*/ 302 w 313"/>
                <a:gd name="T17" fmla="*/ 249 h 437"/>
                <a:gd name="T18" fmla="*/ 312 w 313"/>
                <a:gd name="T19" fmla="*/ 217 h 437"/>
                <a:gd name="T20" fmla="*/ 302 w 313"/>
                <a:gd name="T21" fmla="*/ 196 h 437"/>
                <a:gd name="T22" fmla="*/ 302 w 313"/>
                <a:gd name="T23" fmla="*/ 196 h 437"/>
                <a:gd name="T24" fmla="*/ 302 w 313"/>
                <a:gd name="T25" fmla="*/ 196 h 43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</a:cxnLst>
              <a:rect l="0" t="0" r="r" b="b"/>
              <a:pathLst>
                <a:path w="313" h="437">
                  <a:moveTo>
                    <a:pt x="302" y="196"/>
                  </a:moveTo>
                  <a:cubicBezTo>
                    <a:pt x="41" y="9"/>
                    <a:pt x="41" y="9"/>
                    <a:pt x="41" y="9"/>
                  </a:cubicBezTo>
                  <a:cubicBezTo>
                    <a:pt x="31" y="0"/>
                    <a:pt x="20" y="0"/>
                    <a:pt x="10" y="9"/>
                  </a:cubicBezTo>
                  <a:cubicBezTo>
                    <a:pt x="0" y="9"/>
                    <a:pt x="0" y="19"/>
                    <a:pt x="0" y="30"/>
                  </a:cubicBezTo>
                  <a:cubicBezTo>
                    <a:pt x="0" y="405"/>
                    <a:pt x="0" y="405"/>
                    <a:pt x="0" y="405"/>
                  </a:cubicBezTo>
                  <a:cubicBezTo>
                    <a:pt x="0" y="426"/>
                    <a:pt x="0" y="436"/>
                    <a:pt x="10" y="436"/>
                  </a:cubicBezTo>
                  <a:cubicBezTo>
                    <a:pt x="20" y="436"/>
                    <a:pt x="20" y="436"/>
                    <a:pt x="31" y="436"/>
                  </a:cubicBezTo>
                  <a:lnTo>
                    <a:pt x="41" y="436"/>
                  </a:lnTo>
                  <a:cubicBezTo>
                    <a:pt x="302" y="249"/>
                    <a:pt x="302" y="249"/>
                    <a:pt x="302" y="249"/>
                  </a:cubicBezTo>
                  <a:cubicBezTo>
                    <a:pt x="312" y="238"/>
                    <a:pt x="312" y="228"/>
                    <a:pt x="312" y="217"/>
                  </a:cubicBezTo>
                  <a:cubicBezTo>
                    <a:pt x="312" y="207"/>
                    <a:pt x="312" y="207"/>
                    <a:pt x="302" y="196"/>
                  </a:cubicBezTo>
                  <a:close/>
                  <a:moveTo>
                    <a:pt x="302" y="196"/>
                  </a:moveTo>
                  <a:lnTo>
                    <a:pt x="302" y="196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75" name="Freeform 206">
              <a:extLst>
                <a:ext uri="{FF2B5EF4-FFF2-40B4-BE49-F238E27FC236}">
                  <a16:creationId xmlns:a16="http://schemas.microsoft.com/office/drawing/2014/main" id="{2FA06039-CBA1-C075-4CCF-8CB1D0A4B6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65313" y="2312988"/>
              <a:ext cx="446087" cy="446087"/>
            </a:xfrm>
            <a:custGeom>
              <a:avLst/>
              <a:gdLst>
                <a:gd name="T0" fmla="*/ 614 w 1240"/>
                <a:gd name="T1" fmla="*/ 0 h 1240"/>
                <a:gd name="T2" fmla="*/ 0 w 1240"/>
                <a:gd name="T3" fmla="*/ 614 h 1240"/>
                <a:gd name="T4" fmla="*/ 614 w 1240"/>
                <a:gd name="T5" fmla="*/ 1239 h 1240"/>
                <a:gd name="T6" fmla="*/ 1239 w 1240"/>
                <a:gd name="T7" fmla="*/ 614 h 1240"/>
                <a:gd name="T8" fmla="*/ 614 w 1240"/>
                <a:gd name="T9" fmla="*/ 0 h 1240"/>
                <a:gd name="T10" fmla="*/ 614 w 1240"/>
                <a:gd name="T11" fmla="*/ 1135 h 1240"/>
                <a:gd name="T12" fmla="*/ 104 w 1240"/>
                <a:gd name="T13" fmla="*/ 614 h 1240"/>
                <a:gd name="T14" fmla="*/ 614 w 1240"/>
                <a:gd name="T15" fmla="*/ 104 h 1240"/>
                <a:gd name="T16" fmla="*/ 1135 w 1240"/>
                <a:gd name="T17" fmla="*/ 614 h 1240"/>
                <a:gd name="T18" fmla="*/ 614 w 1240"/>
                <a:gd name="T19" fmla="*/ 1135 h 1240"/>
                <a:gd name="T20" fmla="*/ 614 w 1240"/>
                <a:gd name="T21" fmla="*/ 1135 h 1240"/>
                <a:gd name="T22" fmla="*/ 614 w 1240"/>
                <a:gd name="T23" fmla="*/ 1135 h 124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</a:cxnLst>
              <a:rect l="0" t="0" r="r" b="b"/>
              <a:pathLst>
                <a:path w="1240" h="1240">
                  <a:moveTo>
                    <a:pt x="614" y="0"/>
                  </a:moveTo>
                  <a:cubicBezTo>
                    <a:pt x="271" y="0"/>
                    <a:pt x="0" y="271"/>
                    <a:pt x="0" y="614"/>
                  </a:cubicBezTo>
                  <a:cubicBezTo>
                    <a:pt x="0" y="958"/>
                    <a:pt x="271" y="1239"/>
                    <a:pt x="614" y="1239"/>
                  </a:cubicBezTo>
                  <a:cubicBezTo>
                    <a:pt x="969" y="1239"/>
                    <a:pt x="1239" y="958"/>
                    <a:pt x="1239" y="614"/>
                  </a:cubicBezTo>
                  <a:cubicBezTo>
                    <a:pt x="1239" y="271"/>
                    <a:pt x="969" y="0"/>
                    <a:pt x="614" y="0"/>
                  </a:cubicBezTo>
                  <a:close/>
                  <a:moveTo>
                    <a:pt x="614" y="1135"/>
                  </a:moveTo>
                  <a:cubicBezTo>
                    <a:pt x="333" y="1135"/>
                    <a:pt x="104" y="906"/>
                    <a:pt x="104" y="614"/>
                  </a:cubicBezTo>
                  <a:cubicBezTo>
                    <a:pt x="104" y="333"/>
                    <a:pt x="333" y="104"/>
                    <a:pt x="614" y="104"/>
                  </a:cubicBezTo>
                  <a:cubicBezTo>
                    <a:pt x="906" y="104"/>
                    <a:pt x="1135" y="333"/>
                    <a:pt x="1135" y="614"/>
                  </a:cubicBezTo>
                  <a:cubicBezTo>
                    <a:pt x="1135" y="906"/>
                    <a:pt x="906" y="1135"/>
                    <a:pt x="614" y="1135"/>
                  </a:cubicBezTo>
                  <a:close/>
                  <a:moveTo>
                    <a:pt x="614" y="1135"/>
                  </a:moveTo>
                  <a:lnTo>
                    <a:pt x="614" y="1135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</xdr:grpSp>
      <xdr:grpSp>
        <xdr:nvGrpSpPr>
          <xdr:cNvPr id="45" name="Group 4698">
            <a:extLst>
              <a:ext uri="{FF2B5EF4-FFF2-40B4-BE49-F238E27FC236}">
                <a16:creationId xmlns:a16="http://schemas.microsoft.com/office/drawing/2014/main" id="{F46BB9B6-6819-D1F6-47E3-0B13B077A6A3}"/>
              </a:ext>
            </a:extLst>
          </xdr:cNvPr>
          <xdr:cNvGrpSpPr>
            <a:grpSpLocks/>
          </xdr:cNvGrpSpPr>
        </xdr:nvGrpSpPr>
        <xdr:grpSpPr bwMode="auto">
          <a:xfrm>
            <a:off x="6761112" y="5070675"/>
            <a:ext cx="790993" cy="778510"/>
            <a:chOff x="5427663" y="4046537"/>
            <a:chExt cx="395287" cy="387350"/>
          </a:xfrm>
          <a:solidFill>
            <a:schemeClr val="accent1"/>
          </a:solidFill>
        </xdr:grpSpPr>
        <xdr:sp macro="" textlink="">
          <xdr:nvSpPr>
            <xdr:cNvPr id="63" name="Freeform 418">
              <a:extLst>
                <a:ext uri="{FF2B5EF4-FFF2-40B4-BE49-F238E27FC236}">
                  <a16:creationId xmlns:a16="http://schemas.microsoft.com/office/drawing/2014/main" id="{59A4E092-E623-4DC2-001E-930F59BA9E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35625" y="4046537"/>
              <a:ext cx="187325" cy="184150"/>
            </a:xfrm>
            <a:custGeom>
              <a:avLst/>
              <a:gdLst>
                <a:gd name="T0" fmla="*/ 301 w 520"/>
                <a:gd name="T1" fmla="*/ 75 h 511"/>
                <a:gd name="T2" fmla="*/ 444 w 520"/>
                <a:gd name="T3" fmla="*/ 217 h 511"/>
                <a:gd name="T4" fmla="*/ 394 w 520"/>
                <a:gd name="T5" fmla="*/ 267 h 511"/>
                <a:gd name="T6" fmla="*/ 327 w 520"/>
                <a:gd name="T7" fmla="*/ 200 h 511"/>
                <a:gd name="T8" fmla="*/ 301 w 520"/>
                <a:gd name="T9" fmla="*/ 225 h 511"/>
                <a:gd name="T10" fmla="*/ 368 w 520"/>
                <a:gd name="T11" fmla="*/ 292 h 511"/>
                <a:gd name="T12" fmla="*/ 335 w 520"/>
                <a:gd name="T13" fmla="*/ 326 h 511"/>
                <a:gd name="T14" fmla="*/ 293 w 520"/>
                <a:gd name="T15" fmla="*/ 275 h 511"/>
                <a:gd name="T16" fmla="*/ 268 w 520"/>
                <a:gd name="T17" fmla="*/ 309 h 511"/>
                <a:gd name="T18" fmla="*/ 310 w 520"/>
                <a:gd name="T19" fmla="*/ 351 h 511"/>
                <a:gd name="T20" fmla="*/ 268 w 520"/>
                <a:gd name="T21" fmla="*/ 393 h 511"/>
                <a:gd name="T22" fmla="*/ 201 w 520"/>
                <a:gd name="T23" fmla="*/ 326 h 511"/>
                <a:gd name="T24" fmla="*/ 168 w 520"/>
                <a:gd name="T25" fmla="*/ 351 h 511"/>
                <a:gd name="T26" fmla="*/ 243 w 520"/>
                <a:gd name="T27" fmla="*/ 418 h 511"/>
                <a:gd name="T28" fmla="*/ 209 w 520"/>
                <a:gd name="T29" fmla="*/ 443 h 511"/>
                <a:gd name="T30" fmla="*/ 168 w 520"/>
                <a:gd name="T31" fmla="*/ 401 h 511"/>
                <a:gd name="T32" fmla="*/ 134 w 520"/>
                <a:gd name="T33" fmla="*/ 426 h 511"/>
                <a:gd name="T34" fmla="*/ 218 w 520"/>
                <a:gd name="T35" fmla="*/ 510 h 511"/>
                <a:gd name="T36" fmla="*/ 519 w 520"/>
                <a:gd name="T37" fmla="*/ 217 h 511"/>
                <a:gd name="T38" fmla="*/ 301 w 520"/>
                <a:gd name="T39" fmla="*/ 0 h 511"/>
                <a:gd name="T40" fmla="*/ 0 w 520"/>
                <a:gd name="T41" fmla="*/ 292 h 511"/>
                <a:gd name="T42" fmla="*/ 34 w 520"/>
                <a:gd name="T43" fmla="*/ 334 h 511"/>
                <a:gd name="T44" fmla="*/ 301 w 520"/>
                <a:gd name="T45" fmla="*/ 75 h 511"/>
                <a:gd name="T46" fmla="*/ 301 w 520"/>
                <a:gd name="T47" fmla="*/ 75 h 511"/>
                <a:gd name="T48" fmla="*/ 301 w 520"/>
                <a:gd name="T49" fmla="*/ 75 h 51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</a:cxnLst>
              <a:rect l="0" t="0" r="r" b="b"/>
              <a:pathLst>
                <a:path w="520" h="511">
                  <a:moveTo>
                    <a:pt x="301" y="75"/>
                  </a:moveTo>
                  <a:lnTo>
                    <a:pt x="444" y="217"/>
                  </a:lnTo>
                  <a:lnTo>
                    <a:pt x="394" y="267"/>
                  </a:lnTo>
                  <a:lnTo>
                    <a:pt x="327" y="200"/>
                  </a:lnTo>
                  <a:lnTo>
                    <a:pt x="301" y="225"/>
                  </a:lnTo>
                  <a:lnTo>
                    <a:pt x="368" y="292"/>
                  </a:lnTo>
                  <a:lnTo>
                    <a:pt x="335" y="326"/>
                  </a:lnTo>
                  <a:lnTo>
                    <a:pt x="293" y="275"/>
                  </a:lnTo>
                  <a:lnTo>
                    <a:pt x="268" y="309"/>
                  </a:lnTo>
                  <a:lnTo>
                    <a:pt x="310" y="351"/>
                  </a:lnTo>
                  <a:lnTo>
                    <a:pt x="268" y="393"/>
                  </a:lnTo>
                  <a:lnTo>
                    <a:pt x="201" y="326"/>
                  </a:lnTo>
                  <a:lnTo>
                    <a:pt x="168" y="351"/>
                  </a:lnTo>
                  <a:lnTo>
                    <a:pt x="243" y="418"/>
                  </a:lnTo>
                  <a:lnTo>
                    <a:pt x="209" y="443"/>
                  </a:lnTo>
                  <a:lnTo>
                    <a:pt x="168" y="401"/>
                  </a:lnTo>
                  <a:lnTo>
                    <a:pt x="134" y="426"/>
                  </a:lnTo>
                  <a:lnTo>
                    <a:pt x="218" y="510"/>
                  </a:lnTo>
                  <a:lnTo>
                    <a:pt x="519" y="217"/>
                  </a:lnTo>
                  <a:lnTo>
                    <a:pt x="301" y="0"/>
                  </a:lnTo>
                  <a:lnTo>
                    <a:pt x="0" y="292"/>
                  </a:lnTo>
                  <a:lnTo>
                    <a:pt x="34" y="334"/>
                  </a:lnTo>
                  <a:lnTo>
                    <a:pt x="301" y="75"/>
                  </a:lnTo>
                  <a:close/>
                  <a:moveTo>
                    <a:pt x="301" y="75"/>
                  </a:moveTo>
                  <a:lnTo>
                    <a:pt x="301" y="75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4" name="Freeform 419">
              <a:extLst>
                <a:ext uri="{FF2B5EF4-FFF2-40B4-BE49-F238E27FC236}">
                  <a16:creationId xmlns:a16="http://schemas.microsoft.com/office/drawing/2014/main" id="{4B64F729-D5F2-9493-585B-5529CB8565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35625" y="4046537"/>
              <a:ext cx="187325" cy="184150"/>
            </a:xfrm>
            <a:custGeom>
              <a:avLst/>
              <a:gdLst>
                <a:gd name="T0" fmla="*/ 301 w 520"/>
                <a:gd name="T1" fmla="*/ 75 h 511"/>
                <a:gd name="T2" fmla="*/ 444 w 520"/>
                <a:gd name="T3" fmla="*/ 217 h 511"/>
                <a:gd name="T4" fmla="*/ 394 w 520"/>
                <a:gd name="T5" fmla="*/ 267 h 511"/>
                <a:gd name="T6" fmla="*/ 327 w 520"/>
                <a:gd name="T7" fmla="*/ 200 h 511"/>
                <a:gd name="T8" fmla="*/ 301 w 520"/>
                <a:gd name="T9" fmla="*/ 225 h 511"/>
                <a:gd name="T10" fmla="*/ 368 w 520"/>
                <a:gd name="T11" fmla="*/ 292 h 511"/>
                <a:gd name="T12" fmla="*/ 335 w 520"/>
                <a:gd name="T13" fmla="*/ 326 h 511"/>
                <a:gd name="T14" fmla="*/ 293 w 520"/>
                <a:gd name="T15" fmla="*/ 275 h 511"/>
                <a:gd name="T16" fmla="*/ 268 w 520"/>
                <a:gd name="T17" fmla="*/ 309 h 511"/>
                <a:gd name="T18" fmla="*/ 310 w 520"/>
                <a:gd name="T19" fmla="*/ 351 h 511"/>
                <a:gd name="T20" fmla="*/ 268 w 520"/>
                <a:gd name="T21" fmla="*/ 393 h 511"/>
                <a:gd name="T22" fmla="*/ 201 w 520"/>
                <a:gd name="T23" fmla="*/ 326 h 511"/>
                <a:gd name="T24" fmla="*/ 168 w 520"/>
                <a:gd name="T25" fmla="*/ 351 h 511"/>
                <a:gd name="T26" fmla="*/ 243 w 520"/>
                <a:gd name="T27" fmla="*/ 418 h 511"/>
                <a:gd name="T28" fmla="*/ 209 w 520"/>
                <a:gd name="T29" fmla="*/ 443 h 511"/>
                <a:gd name="T30" fmla="*/ 168 w 520"/>
                <a:gd name="T31" fmla="*/ 401 h 511"/>
                <a:gd name="T32" fmla="*/ 134 w 520"/>
                <a:gd name="T33" fmla="*/ 426 h 511"/>
                <a:gd name="T34" fmla="*/ 218 w 520"/>
                <a:gd name="T35" fmla="*/ 510 h 511"/>
                <a:gd name="T36" fmla="*/ 519 w 520"/>
                <a:gd name="T37" fmla="*/ 217 h 511"/>
                <a:gd name="T38" fmla="*/ 301 w 520"/>
                <a:gd name="T39" fmla="*/ 0 h 511"/>
                <a:gd name="T40" fmla="*/ 0 w 520"/>
                <a:gd name="T41" fmla="*/ 292 h 511"/>
                <a:gd name="T42" fmla="*/ 34 w 520"/>
                <a:gd name="T43" fmla="*/ 334 h 511"/>
                <a:gd name="T44" fmla="*/ 301 w 520"/>
                <a:gd name="T45" fmla="*/ 75 h 51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</a:cxnLst>
              <a:rect l="0" t="0" r="r" b="b"/>
              <a:pathLst>
                <a:path w="520" h="511">
                  <a:moveTo>
                    <a:pt x="301" y="75"/>
                  </a:moveTo>
                  <a:lnTo>
                    <a:pt x="444" y="217"/>
                  </a:lnTo>
                  <a:lnTo>
                    <a:pt x="394" y="267"/>
                  </a:lnTo>
                  <a:lnTo>
                    <a:pt x="327" y="200"/>
                  </a:lnTo>
                  <a:lnTo>
                    <a:pt x="301" y="225"/>
                  </a:lnTo>
                  <a:lnTo>
                    <a:pt x="368" y="292"/>
                  </a:lnTo>
                  <a:lnTo>
                    <a:pt x="335" y="326"/>
                  </a:lnTo>
                  <a:lnTo>
                    <a:pt x="293" y="275"/>
                  </a:lnTo>
                  <a:lnTo>
                    <a:pt x="268" y="309"/>
                  </a:lnTo>
                  <a:lnTo>
                    <a:pt x="310" y="351"/>
                  </a:lnTo>
                  <a:lnTo>
                    <a:pt x="268" y="393"/>
                  </a:lnTo>
                  <a:lnTo>
                    <a:pt x="201" y="326"/>
                  </a:lnTo>
                  <a:lnTo>
                    <a:pt x="168" y="351"/>
                  </a:lnTo>
                  <a:lnTo>
                    <a:pt x="243" y="418"/>
                  </a:lnTo>
                  <a:lnTo>
                    <a:pt x="209" y="443"/>
                  </a:lnTo>
                  <a:lnTo>
                    <a:pt x="168" y="401"/>
                  </a:lnTo>
                  <a:lnTo>
                    <a:pt x="134" y="426"/>
                  </a:lnTo>
                  <a:lnTo>
                    <a:pt x="218" y="510"/>
                  </a:lnTo>
                  <a:lnTo>
                    <a:pt x="519" y="217"/>
                  </a:lnTo>
                  <a:lnTo>
                    <a:pt x="301" y="0"/>
                  </a:lnTo>
                  <a:lnTo>
                    <a:pt x="0" y="292"/>
                  </a:lnTo>
                  <a:lnTo>
                    <a:pt x="34" y="334"/>
                  </a:lnTo>
                  <a:lnTo>
                    <a:pt x="301" y="75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5" name="Freeform 420">
              <a:extLst>
                <a:ext uri="{FF2B5EF4-FFF2-40B4-BE49-F238E27FC236}">
                  <a16:creationId xmlns:a16="http://schemas.microsoft.com/office/drawing/2014/main" id="{C35E6C57-5939-11CF-2614-250220ECEE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43575" y="4073524"/>
              <a:ext cx="1588" cy="1588"/>
            </a:xfrm>
            <a:custGeom>
              <a:avLst/>
              <a:gdLst>
                <a:gd name="T0" fmla="*/ 0 w 1"/>
                <a:gd name="T1" fmla="*/ 0 h 1"/>
                <a:gd name="T2" fmla="*/ 0 w 1"/>
                <a:gd name="T3" fmla="*/ 0 h 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</a:cxnLst>
              <a:rect l="0" t="0" r="r" b="b"/>
              <a:pathLst>
                <a:path w="1" h="1">
                  <a:moveTo>
                    <a:pt x="0" y="0"/>
                  </a:move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6" name="Freeform 421">
              <a:extLst>
                <a:ext uri="{FF2B5EF4-FFF2-40B4-BE49-F238E27FC236}">
                  <a16:creationId xmlns:a16="http://schemas.microsoft.com/office/drawing/2014/main" id="{63741E1C-6A84-416F-7EF7-E9940BC3AB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7663" y="4229099"/>
              <a:ext cx="204787" cy="204788"/>
            </a:xfrm>
            <a:custGeom>
              <a:avLst/>
              <a:gdLst>
                <a:gd name="T0" fmla="*/ 451 w 569"/>
                <a:gd name="T1" fmla="*/ 158 h 569"/>
                <a:gd name="T2" fmla="*/ 501 w 569"/>
                <a:gd name="T3" fmla="*/ 209 h 569"/>
                <a:gd name="T4" fmla="*/ 468 w 569"/>
                <a:gd name="T5" fmla="*/ 251 h 569"/>
                <a:gd name="T6" fmla="*/ 393 w 569"/>
                <a:gd name="T7" fmla="*/ 175 h 569"/>
                <a:gd name="T8" fmla="*/ 368 w 569"/>
                <a:gd name="T9" fmla="*/ 200 h 569"/>
                <a:gd name="T10" fmla="*/ 443 w 569"/>
                <a:gd name="T11" fmla="*/ 275 h 569"/>
                <a:gd name="T12" fmla="*/ 409 w 569"/>
                <a:gd name="T13" fmla="*/ 309 h 569"/>
                <a:gd name="T14" fmla="*/ 359 w 569"/>
                <a:gd name="T15" fmla="*/ 251 h 569"/>
                <a:gd name="T16" fmla="*/ 334 w 569"/>
                <a:gd name="T17" fmla="*/ 284 h 569"/>
                <a:gd name="T18" fmla="*/ 384 w 569"/>
                <a:gd name="T19" fmla="*/ 334 h 569"/>
                <a:gd name="T20" fmla="*/ 342 w 569"/>
                <a:gd name="T21" fmla="*/ 376 h 569"/>
                <a:gd name="T22" fmla="*/ 267 w 569"/>
                <a:gd name="T23" fmla="*/ 301 h 569"/>
                <a:gd name="T24" fmla="*/ 234 w 569"/>
                <a:gd name="T25" fmla="*/ 326 h 569"/>
                <a:gd name="T26" fmla="*/ 309 w 569"/>
                <a:gd name="T27" fmla="*/ 401 h 569"/>
                <a:gd name="T28" fmla="*/ 284 w 569"/>
                <a:gd name="T29" fmla="*/ 434 h 569"/>
                <a:gd name="T30" fmla="*/ 234 w 569"/>
                <a:gd name="T31" fmla="*/ 376 h 569"/>
                <a:gd name="T32" fmla="*/ 200 w 569"/>
                <a:gd name="T33" fmla="*/ 409 h 569"/>
                <a:gd name="T34" fmla="*/ 250 w 569"/>
                <a:gd name="T35" fmla="*/ 459 h 569"/>
                <a:gd name="T36" fmla="*/ 217 w 569"/>
                <a:gd name="T37" fmla="*/ 493 h 569"/>
                <a:gd name="T38" fmla="*/ 75 w 569"/>
                <a:gd name="T39" fmla="*/ 351 h 569"/>
                <a:gd name="T40" fmla="*/ 393 w 569"/>
                <a:gd name="T41" fmla="*/ 41 h 569"/>
                <a:gd name="T42" fmla="*/ 351 w 569"/>
                <a:gd name="T43" fmla="*/ 0 h 569"/>
                <a:gd name="T44" fmla="*/ 0 w 569"/>
                <a:gd name="T45" fmla="*/ 351 h 569"/>
                <a:gd name="T46" fmla="*/ 217 w 569"/>
                <a:gd name="T47" fmla="*/ 568 h 569"/>
                <a:gd name="T48" fmla="*/ 568 w 569"/>
                <a:gd name="T49" fmla="*/ 225 h 569"/>
                <a:gd name="T50" fmla="*/ 484 w 569"/>
                <a:gd name="T51" fmla="*/ 133 h 569"/>
                <a:gd name="T52" fmla="*/ 451 w 569"/>
                <a:gd name="T53" fmla="*/ 158 h 569"/>
                <a:gd name="T54" fmla="*/ 451 w 569"/>
                <a:gd name="T55" fmla="*/ 158 h 569"/>
                <a:gd name="T56" fmla="*/ 451 w 569"/>
                <a:gd name="T57" fmla="*/ 158 h 5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</a:cxnLst>
              <a:rect l="0" t="0" r="r" b="b"/>
              <a:pathLst>
                <a:path w="569" h="569">
                  <a:moveTo>
                    <a:pt x="451" y="158"/>
                  </a:moveTo>
                  <a:lnTo>
                    <a:pt x="501" y="209"/>
                  </a:lnTo>
                  <a:lnTo>
                    <a:pt x="468" y="251"/>
                  </a:lnTo>
                  <a:lnTo>
                    <a:pt x="393" y="175"/>
                  </a:lnTo>
                  <a:lnTo>
                    <a:pt x="368" y="200"/>
                  </a:lnTo>
                  <a:lnTo>
                    <a:pt x="443" y="275"/>
                  </a:lnTo>
                  <a:lnTo>
                    <a:pt x="409" y="309"/>
                  </a:lnTo>
                  <a:lnTo>
                    <a:pt x="359" y="251"/>
                  </a:lnTo>
                  <a:lnTo>
                    <a:pt x="334" y="284"/>
                  </a:lnTo>
                  <a:lnTo>
                    <a:pt x="384" y="334"/>
                  </a:lnTo>
                  <a:lnTo>
                    <a:pt x="342" y="376"/>
                  </a:lnTo>
                  <a:lnTo>
                    <a:pt x="267" y="301"/>
                  </a:lnTo>
                  <a:lnTo>
                    <a:pt x="234" y="326"/>
                  </a:lnTo>
                  <a:lnTo>
                    <a:pt x="309" y="401"/>
                  </a:lnTo>
                  <a:lnTo>
                    <a:pt x="284" y="434"/>
                  </a:lnTo>
                  <a:lnTo>
                    <a:pt x="234" y="376"/>
                  </a:lnTo>
                  <a:lnTo>
                    <a:pt x="200" y="409"/>
                  </a:lnTo>
                  <a:lnTo>
                    <a:pt x="250" y="459"/>
                  </a:lnTo>
                  <a:lnTo>
                    <a:pt x="217" y="493"/>
                  </a:lnTo>
                  <a:lnTo>
                    <a:pt x="75" y="351"/>
                  </a:lnTo>
                  <a:lnTo>
                    <a:pt x="393" y="41"/>
                  </a:lnTo>
                  <a:lnTo>
                    <a:pt x="351" y="0"/>
                  </a:lnTo>
                  <a:lnTo>
                    <a:pt x="0" y="351"/>
                  </a:lnTo>
                  <a:lnTo>
                    <a:pt x="217" y="568"/>
                  </a:lnTo>
                  <a:lnTo>
                    <a:pt x="568" y="225"/>
                  </a:lnTo>
                  <a:lnTo>
                    <a:pt x="484" y="133"/>
                  </a:lnTo>
                  <a:lnTo>
                    <a:pt x="451" y="158"/>
                  </a:lnTo>
                  <a:close/>
                  <a:moveTo>
                    <a:pt x="451" y="158"/>
                  </a:moveTo>
                  <a:lnTo>
                    <a:pt x="451" y="158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7" name="Freeform 422">
              <a:extLst>
                <a:ext uri="{FF2B5EF4-FFF2-40B4-BE49-F238E27FC236}">
                  <a16:creationId xmlns:a16="http://schemas.microsoft.com/office/drawing/2014/main" id="{860CE327-8C1C-6F59-35E2-7E4F769DE0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27663" y="4229099"/>
              <a:ext cx="204787" cy="204788"/>
            </a:xfrm>
            <a:custGeom>
              <a:avLst/>
              <a:gdLst>
                <a:gd name="T0" fmla="*/ 451 w 569"/>
                <a:gd name="T1" fmla="*/ 158 h 569"/>
                <a:gd name="T2" fmla="*/ 501 w 569"/>
                <a:gd name="T3" fmla="*/ 209 h 569"/>
                <a:gd name="T4" fmla="*/ 468 w 569"/>
                <a:gd name="T5" fmla="*/ 251 h 569"/>
                <a:gd name="T6" fmla="*/ 393 w 569"/>
                <a:gd name="T7" fmla="*/ 175 h 569"/>
                <a:gd name="T8" fmla="*/ 368 w 569"/>
                <a:gd name="T9" fmla="*/ 200 h 569"/>
                <a:gd name="T10" fmla="*/ 443 w 569"/>
                <a:gd name="T11" fmla="*/ 275 h 569"/>
                <a:gd name="T12" fmla="*/ 409 w 569"/>
                <a:gd name="T13" fmla="*/ 309 h 569"/>
                <a:gd name="T14" fmla="*/ 359 w 569"/>
                <a:gd name="T15" fmla="*/ 251 h 569"/>
                <a:gd name="T16" fmla="*/ 334 w 569"/>
                <a:gd name="T17" fmla="*/ 284 h 569"/>
                <a:gd name="T18" fmla="*/ 384 w 569"/>
                <a:gd name="T19" fmla="*/ 334 h 569"/>
                <a:gd name="T20" fmla="*/ 342 w 569"/>
                <a:gd name="T21" fmla="*/ 376 h 569"/>
                <a:gd name="T22" fmla="*/ 267 w 569"/>
                <a:gd name="T23" fmla="*/ 301 h 569"/>
                <a:gd name="T24" fmla="*/ 234 w 569"/>
                <a:gd name="T25" fmla="*/ 326 h 569"/>
                <a:gd name="T26" fmla="*/ 309 w 569"/>
                <a:gd name="T27" fmla="*/ 401 h 569"/>
                <a:gd name="T28" fmla="*/ 284 w 569"/>
                <a:gd name="T29" fmla="*/ 434 h 569"/>
                <a:gd name="T30" fmla="*/ 234 w 569"/>
                <a:gd name="T31" fmla="*/ 376 h 569"/>
                <a:gd name="T32" fmla="*/ 200 w 569"/>
                <a:gd name="T33" fmla="*/ 409 h 569"/>
                <a:gd name="T34" fmla="*/ 250 w 569"/>
                <a:gd name="T35" fmla="*/ 459 h 569"/>
                <a:gd name="T36" fmla="*/ 217 w 569"/>
                <a:gd name="T37" fmla="*/ 493 h 569"/>
                <a:gd name="T38" fmla="*/ 75 w 569"/>
                <a:gd name="T39" fmla="*/ 351 h 569"/>
                <a:gd name="T40" fmla="*/ 393 w 569"/>
                <a:gd name="T41" fmla="*/ 41 h 569"/>
                <a:gd name="T42" fmla="*/ 351 w 569"/>
                <a:gd name="T43" fmla="*/ 0 h 569"/>
                <a:gd name="T44" fmla="*/ 0 w 569"/>
                <a:gd name="T45" fmla="*/ 351 h 569"/>
                <a:gd name="T46" fmla="*/ 217 w 569"/>
                <a:gd name="T47" fmla="*/ 568 h 569"/>
                <a:gd name="T48" fmla="*/ 568 w 569"/>
                <a:gd name="T49" fmla="*/ 225 h 569"/>
                <a:gd name="T50" fmla="*/ 484 w 569"/>
                <a:gd name="T51" fmla="*/ 133 h 569"/>
                <a:gd name="T52" fmla="*/ 451 w 569"/>
                <a:gd name="T53" fmla="*/ 158 h 5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</a:cxnLst>
              <a:rect l="0" t="0" r="r" b="b"/>
              <a:pathLst>
                <a:path w="569" h="569">
                  <a:moveTo>
                    <a:pt x="451" y="158"/>
                  </a:moveTo>
                  <a:lnTo>
                    <a:pt x="501" y="209"/>
                  </a:lnTo>
                  <a:lnTo>
                    <a:pt x="468" y="251"/>
                  </a:lnTo>
                  <a:lnTo>
                    <a:pt x="393" y="175"/>
                  </a:lnTo>
                  <a:lnTo>
                    <a:pt x="368" y="200"/>
                  </a:lnTo>
                  <a:lnTo>
                    <a:pt x="443" y="275"/>
                  </a:lnTo>
                  <a:lnTo>
                    <a:pt x="409" y="309"/>
                  </a:lnTo>
                  <a:lnTo>
                    <a:pt x="359" y="251"/>
                  </a:lnTo>
                  <a:lnTo>
                    <a:pt x="334" y="284"/>
                  </a:lnTo>
                  <a:lnTo>
                    <a:pt x="384" y="334"/>
                  </a:lnTo>
                  <a:lnTo>
                    <a:pt x="342" y="376"/>
                  </a:lnTo>
                  <a:lnTo>
                    <a:pt x="267" y="301"/>
                  </a:lnTo>
                  <a:lnTo>
                    <a:pt x="234" y="326"/>
                  </a:lnTo>
                  <a:lnTo>
                    <a:pt x="309" y="401"/>
                  </a:lnTo>
                  <a:lnTo>
                    <a:pt x="284" y="434"/>
                  </a:lnTo>
                  <a:lnTo>
                    <a:pt x="234" y="376"/>
                  </a:lnTo>
                  <a:lnTo>
                    <a:pt x="200" y="409"/>
                  </a:lnTo>
                  <a:lnTo>
                    <a:pt x="250" y="459"/>
                  </a:lnTo>
                  <a:lnTo>
                    <a:pt x="217" y="493"/>
                  </a:lnTo>
                  <a:lnTo>
                    <a:pt x="75" y="351"/>
                  </a:lnTo>
                  <a:lnTo>
                    <a:pt x="393" y="41"/>
                  </a:lnTo>
                  <a:lnTo>
                    <a:pt x="351" y="0"/>
                  </a:lnTo>
                  <a:lnTo>
                    <a:pt x="0" y="351"/>
                  </a:lnTo>
                  <a:lnTo>
                    <a:pt x="217" y="568"/>
                  </a:lnTo>
                  <a:lnTo>
                    <a:pt x="568" y="225"/>
                  </a:lnTo>
                  <a:lnTo>
                    <a:pt x="484" y="133"/>
                  </a:lnTo>
                  <a:lnTo>
                    <a:pt x="451" y="158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8" name="Freeform 423">
              <a:extLst>
                <a:ext uri="{FF2B5EF4-FFF2-40B4-BE49-F238E27FC236}">
                  <a16:creationId xmlns:a16="http://schemas.microsoft.com/office/drawing/2014/main" id="{6850F9D4-BA5A-A765-9056-BCA1445735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91175" y="4286249"/>
              <a:ext cx="1588" cy="1588"/>
            </a:xfrm>
            <a:custGeom>
              <a:avLst/>
              <a:gdLst>
                <a:gd name="T0" fmla="*/ 0 w 1"/>
                <a:gd name="T1" fmla="*/ 0 h 1"/>
                <a:gd name="T2" fmla="*/ 0 w 1"/>
                <a:gd name="T3" fmla="*/ 0 h 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</a:cxnLst>
              <a:rect l="0" t="0" r="r" b="b"/>
              <a:pathLst>
                <a:path w="1" h="1">
                  <a:moveTo>
                    <a:pt x="0" y="0"/>
                  </a:move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69" name="Freeform 424">
              <a:extLst>
                <a:ext uri="{FF2B5EF4-FFF2-40B4-BE49-F238E27FC236}">
                  <a16:creationId xmlns:a16="http://schemas.microsoft.com/office/drawing/2014/main" id="{FD3C387C-93B3-7B15-499C-3705AC5E76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3700" y="4070349"/>
              <a:ext cx="312738" cy="319088"/>
            </a:xfrm>
            <a:custGeom>
              <a:avLst/>
              <a:gdLst>
                <a:gd name="T0" fmla="*/ 318 w 870"/>
                <a:gd name="T1" fmla="*/ 142 h 887"/>
                <a:gd name="T2" fmla="*/ 167 w 870"/>
                <a:gd name="T3" fmla="*/ 0 h 887"/>
                <a:gd name="T4" fmla="*/ 0 w 870"/>
                <a:gd name="T5" fmla="*/ 167 h 887"/>
                <a:gd name="T6" fmla="*/ 142 w 870"/>
                <a:gd name="T7" fmla="*/ 317 h 887"/>
                <a:gd name="T8" fmla="*/ 594 w 870"/>
                <a:gd name="T9" fmla="*/ 760 h 887"/>
                <a:gd name="T10" fmla="*/ 869 w 870"/>
                <a:gd name="T11" fmla="*/ 886 h 887"/>
                <a:gd name="T12" fmla="*/ 769 w 870"/>
                <a:gd name="T13" fmla="*/ 601 h 887"/>
                <a:gd name="T14" fmla="*/ 318 w 870"/>
                <a:gd name="T15" fmla="*/ 142 h 887"/>
                <a:gd name="T16" fmla="*/ 117 w 870"/>
                <a:gd name="T17" fmla="*/ 225 h 887"/>
                <a:gd name="T18" fmla="*/ 58 w 870"/>
                <a:gd name="T19" fmla="*/ 167 h 887"/>
                <a:gd name="T20" fmla="*/ 167 w 870"/>
                <a:gd name="T21" fmla="*/ 58 h 887"/>
                <a:gd name="T22" fmla="*/ 226 w 870"/>
                <a:gd name="T23" fmla="*/ 116 h 887"/>
                <a:gd name="T24" fmla="*/ 117 w 870"/>
                <a:gd name="T25" fmla="*/ 225 h 887"/>
                <a:gd name="T26" fmla="*/ 769 w 870"/>
                <a:gd name="T27" fmla="*/ 819 h 887"/>
                <a:gd name="T28" fmla="*/ 610 w 870"/>
                <a:gd name="T29" fmla="*/ 744 h 887"/>
                <a:gd name="T30" fmla="*/ 594 w 870"/>
                <a:gd name="T31" fmla="*/ 727 h 887"/>
                <a:gd name="T32" fmla="*/ 677 w 870"/>
                <a:gd name="T33" fmla="*/ 735 h 887"/>
                <a:gd name="T34" fmla="*/ 669 w 870"/>
                <a:gd name="T35" fmla="*/ 668 h 887"/>
                <a:gd name="T36" fmla="*/ 736 w 870"/>
                <a:gd name="T37" fmla="*/ 677 h 887"/>
                <a:gd name="T38" fmla="*/ 736 w 870"/>
                <a:gd name="T39" fmla="*/ 593 h 887"/>
                <a:gd name="T40" fmla="*/ 752 w 870"/>
                <a:gd name="T41" fmla="*/ 610 h 887"/>
                <a:gd name="T42" fmla="*/ 811 w 870"/>
                <a:gd name="T43" fmla="*/ 769 h 887"/>
                <a:gd name="T44" fmla="*/ 769 w 870"/>
                <a:gd name="T45" fmla="*/ 819 h 887"/>
                <a:gd name="T46" fmla="*/ 769 w 870"/>
                <a:gd name="T47" fmla="*/ 819 h 887"/>
                <a:gd name="T48" fmla="*/ 769 w 870"/>
                <a:gd name="T49" fmla="*/ 819 h 88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</a:cxnLst>
              <a:rect l="0" t="0" r="r" b="b"/>
              <a:pathLst>
                <a:path w="870" h="887">
                  <a:moveTo>
                    <a:pt x="318" y="142"/>
                  </a:moveTo>
                  <a:lnTo>
                    <a:pt x="167" y="0"/>
                  </a:lnTo>
                  <a:lnTo>
                    <a:pt x="0" y="167"/>
                  </a:lnTo>
                  <a:lnTo>
                    <a:pt x="142" y="317"/>
                  </a:lnTo>
                  <a:lnTo>
                    <a:pt x="594" y="760"/>
                  </a:lnTo>
                  <a:lnTo>
                    <a:pt x="869" y="886"/>
                  </a:lnTo>
                  <a:lnTo>
                    <a:pt x="769" y="601"/>
                  </a:lnTo>
                  <a:lnTo>
                    <a:pt x="318" y="142"/>
                  </a:lnTo>
                  <a:close/>
                  <a:moveTo>
                    <a:pt x="117" y="225"/>
                  </a:moveTo>
                  <a:lnTo>
                    <a:pt x="58" y="167"/>
                  </a:lnTo>
                  <a:lnTo>
                    <a:pt x="167" y="58"/>
                  </a:lnTo>
                  <a:lnTo>
                    <a:pt x="226" y="116"/>
                  </a:lnTo>
                  <a:lnTo>
                    <a:pt x="117" y="225"/>
                  </a:lnTo>
                  <a:close/>
                  <a:moveTo>
                    <a:pt x="769" y="819"/>
                  </a:moveTo>
                  <a:lnTo>
                    <a:pt x="610" y="744"/>
                  </a:lnTo>
                  <a:lnTo>
                    <a:pt x="594" y="727"/>
                  </a:lnTo>
                  <a:lnTo>
                    <a:pt x="677" y="735"/>
                  </a:lnTo>
                  <a:lnTo>
                    <a:pt x="669" y="668"/>
                  </a:lnTo>
                  <a:lnTo>
                    <a:pt x="736" y="677"/>
                  </a:lnTo>
                  <a:lnTo>
                    <a:pt x="736" y="593"/>
                  </a:lnTo>
                  <a:lnTo>
                    <a:pt x="752" y="610"/>
                  </a:lnTo>
                  <a:lnTo>
                    <a:pt x="811" y="769"/>
                  </a:lnTo>
                  <a:lnTo>
                    <a:pt x="769" y="819"/>
                  </a:lnTo>
                  <a:close/>
                  <a:moveTo>
                    <a:pt x="769" y="819"/>
                  </a:moveTo>
                  <a:lnTo>
                    <a:pt x="769" y="819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70" name="Freeform 425">
              <a:extLst>
                <a:ext uri="{FF2B5EF4-FFF2-40B4-BE49-F238E27FC236}">
                  <a16:creationId xmlns:a16="http://schemas.microsoft.com/office/drawing/2014/main" id="{E8B070FB-FED9-636A-5E32-4A95E8F5E6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3700" y="4070349"/>
              <a:ext cx="312738" cy="319088"/>
            </a:xfrm>
            <a:custGeom>
              <a:avLst/>
              <a:gdLst>
                <a:gd name="T0" fmla="*/ 318 w 870"/>
                <a:gd name="T1" fmla="*/ 142 h 887"/>
                <a:gd name="T2" fmla="*/ 318 w 870"/>
                <a:gd name="T3" fmla="*/ 142 h 887"/>
                <a:gd name="T4" fmla="*/ 167 w 870"/>
                <a:gd name="T5" fmla="*/ 0 h 887"/>
                <a:gd name="T6" fmla="*/ 0 w 870"/>
                <a:gd name="T7" fmla="*/ 167 h 887"/>
                <a:gd name="T8" fmla="*/ 142 w 870"/>
                <a:gd name="T9" fmla="*/ 317 h 887"/>
                <a:gd name="T10" fmla="*/ 142 w 870"/>
                <a:gd name="T11" fmla="*/ 317 h 887"/>
                <a:gd name="T12" fmla="*/ 594 w 870"/>
                <a:gd name="T13" fmla="*/ 760 h 887"/>
                <a:gd name="T14" fmla="*/ 869 w 870"/>
                <a:gd name="T15" fmla="*/ 886 h 887"/>
                <a:gd name="T16" fmla="*/ 769 w 870"/>
                <a:gd name="T17" fmla="*/ 601 h 887"/>
                <a:gd name="T18" fmla="*/ 318 w 870"/>
                <a:gd name="T19" fmla="*/ 142 h 88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</a:cxnLst>
              <a:rect l="0" t="0" r="r" b="b"/>
              <a:pathLst>
                <a:path w="870" h="887">
                  <a:moveTo>
                    <a:pt x="318" y="142"/>
                  </a:moveTo>
                  <a:lnTo>
                    <a:pt x="318" y="142"/>
                  </a:lnTo>
                  <a:lnTo>
                    <a:pt x="167" y="0"/>
                  </a:lnTo>
                  <a:lnTo>
                    <a:pt x="0" y="167"/>
                  </a:lnTo>
                  <a:lnTo>
                    <a:pt x="142" y="317"/>
                  </a:lnTo>
                  <a:lnTo>
                    <a:pt x="142" y="317"/>
                  </a:lnTo>
                  <a:lnTo>
                    <a:pt x="594" y="760"/>
                  </a:lnTo>
                  <a:lnTo>
                    <a:pt x="869" y="886"/>
                  </a:lnTo>
                  <a:lnTo>
                    <a:pt x="769" y="601"/>
                  </a:lnTo>
                  <a:lnTo>
                    <a:pt x="318" y="142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71" name="Freeform 426">
              <a:extLst>
                <a:ext uri="{FF2B5EF4-FFF2-40B4-BE49-F238E27FC236}">
                  <a16:creationId xmlns:a16="http://schemas.microsoft.com/office/drawing/2014/main" id="{9527E0D1-1DCF-33DB-1588-6EA232C9AB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94338" y="4090987"/>
              <a:ext cx="60325" cy="60325"/>
            </a:xfrm>
            <a:custGeom>
              <a:avLst/>
              <a:gdLst>
                <a:gd name="T0" fmla="*/ 59 w 169"/>
                <a:gd name="T1" fmla="*/ 167 h 168"/>
                <a:gd name="T2" fmla="*/ 0 w 169"/>
                <a:gd name="T3" fmla="*/ 109 h 168"/>
                <a:gd name="T4" fmla="*/ 109 w 169"/>
                <a:gd name="T5" fmla="*/ 0 h 168"/>
                <a:gd name="T6" fmla="*/ 168 w 169"/>
                <a:gd name="T7" fmla="*/ 58 h 168"/>
                <a:gd name="T8" fmla="*/ 59 w 169"/>
                <a:gd name="T9" fmla="*/ 167 h 168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</a:cxnLst>
              <a:rect l="0" t="0" r="r" b="b"/>
              <a:pathLst>
                <a:path w="169" h="168">
                  <a:moveTo>
                    <a:pt x="59" y="167"/>
                  </a:moveTo>
                  <a:lnTo>
                    <a:pt x="0" y="109"/>
                  </a:lnTo>
                  <a:lnTo>
                    <a:pt x="109" y="0"/>
                  </a:lnTo>
                  <a:lnTo>
                    <a:pt x="168" y="58"/>
                  </a:lnTo>
                  <a:lnTo>
                    <a:pt x="59" y="167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72" name="Freeform 427">
              <a:extLst>
                <a:ext uri="{FF2B5EF4-FFF2-40B4-BE49-F238E27FC236}">
                  <a16:creationId xmlns:a16="http://schemas.microsoft.com/office/drawing/2014/main" id="{ED47748E-B918-D297-90E7-E0EF11AABF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688013" y="4283074"/>
              <a:ext cx="77787" cy="80963"/>
            </a:xfrm>
            <a:custGeom>
              <a:avLst/>
              <a:gdLst>
                <a:gd name="T0" fmla="*/ 175 w 218"/>
                <a:gd name="T1" fmla="*/ 226 h 227"/>
                <a:gd name="T2" fmla="*/ 16 w 218"/>
                <a:gd name="T3" fmla="*/ 151 h 227"/>
                <a:gd name="T4" fmla="*/ 0 w 218"/>
                <a:gd name="T5" fmla="*/ 134 h 227"/>
                <a:gd name="T6" fmla="*/ 83 w 218"/>
                <a:gd name="T7" fmla="*/ 142 h 227"/>
                <a:gd name="T8" fmla="*/ 75 w 218"/>
                <a:gd name="T9" fmla="*/ 75 h 227"/>
                <a:gd name="T10" fmla="*/ 142 w 218"/>
                <a:gd name="T11" fmla="*/ 84 h 227"/>
                <a:gd name="T12" fmla="*/ 142 w 218"/>
                <a:gd name="T13" fmla="*/ 0 h 227"/>
                <a:gd name="T14" fmla="*/ 158 w 218"/>
                <a:gd name="T15" fmla="*/ 17 h 227"/>
                <a:gd name="T16" fmla="*/ 217 w 218"/>
                <a:gd name="T17" fmla="*/ 176 h 227"/>
                <a:gd name="T18" fmla="*/ 175 w 218"/>
                <a:gd name="T19" fmla="*/ 226 h 227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</a:cxnLst>
              <a:rect l="0" t="0" r="r" b="b"/>
              <a:pathLst>
                <a:path w="218" h="227">
                  <a:moveTo>
                    <a:pt x="175" y="226"/>
                  </a:moveTo>
                  <a:lnTo>
                    <a:pt x="16" y="151"/>
                  </a:lnTo>
                  <a:lnTo>
                    <a:pt x="0" y="134"/>
                  </a:lnTo>
                  <a:lnTo>
                    <a:pt x="83" y="142"/>
                  </a:lnTo>
                  <a:lnTo>
                    <a:pt x="75" y="75"/>
                  </a:lnTo>
                  <a:lnTo>
                    <a:pt x="142" y="84"/>
                  </a:lnTo>
                  <a:lnTo>
                    <a:pt x="142" y="0"/>
                  </a:lnTo>
                  <a:lnTo>
                    <a:pt x="158" y="17"/>
                  </a:lnTo>
                  <a:lnTo>
                    <a:pt x="217" y="176"/>
                  </a:lnTo>
                  <a:lnTo>
                    <a:pt x="175" y="226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73" name="Freeform 428">
              <a:extLst>
                <a:ext uri="{FF2B5EF4-FFF2-40B4-BE49-F238E27FC236}">
                  <a16:creationId xmlns:a16="http://schemas.microsoft.com/office/drawing/2014/main" id="{D2BFA7CA-7358-0D64-8DD3-E8D587A9F4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749925" y="4365624"/>
              <a:ext cx="1588" cy="1588"/>
            </a:xfrm>
            <a:custGeom>
              <a:avLst/>
              <a:gdLst>
                <a:gd name="T0" fmla="*/ 0 w 1"/>
                <a:gd name="T1" fmla="*/ 0 h 1"/>
                <a:gd name="T2" fmla="*/ 0 w 1"/>
                <a:gd name="T3" fmla="*/ 0 h 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</a:cxnLst>
              <a:rect l="0" t="0" r="r" b="b"/>
              <a:pathLst>
                <a:path w="1" h="1">
                  <a:moveTo>
                    <a:pt x="0" y="0"/>
                  </a:moveTo>
                  <a:lnTo>
                    <a:pt x="0" y="0"/>
                  </a:lnTo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</xdr:grpSp>
      <xdr:sp macro="" textlink="">
        <xdr:nvSpPr>
          <xdr:cNvPr id="46" name="Freeform 107">
            <a:extLst>
              <a:ext uri="{FF2B5EF4-FFF2-40B4-BE49-F238E27FC236}">
                <a16:creationId xmlns:a16="http://schemas.microsoft.com/office/drawing/2014/main" id="{D55AED1E-F0A0-B44A-AB7C-5BB978D246E9}"/>
              </a:ext>
            </a:extLst>
          </xdr:cNvPr>
          <xdr:cNvSpPr>
            <a:spLocks noChangeArrowheads="1"/>
          </xdr:cNvSpPr>
        </xdr:nvSpPr>
        <xdr:spPr bwMode="auto">
          <a:xfrm>
            <a:off x="8429776" y="4917282"/>
            <a:ext cx="716987" cy="868669"/>
          </a:xfrm>
          <a:custGeom>
            <a:avLst/>
            <a:gdLst>
              <a:gd name="T0" fmla="*/ 710 w 736"/>
              <a:gd name="T1" fmla="*/ 435 h 888"/>
              <a:gd name="T2" fmla="*/ 117 w 736"/>
              <a:gd name="T3" fmla="*/ 435 h 888"/>
              <a:gd name="T4" fmla="*/ 133 w 736"/>
              <a:gd name="T5" fmla="*/ 419 h 888"/>
              <a:gd name="T6" fmla="*/ 610 w 736"/>
              <a:gd name="T7" fmla="*/ 134 h 888"/>
              <a:gd name="T8" fmla="*/ 618 w 736"/>
              <a:gd name="T9" fmla="*/ 92 h 888"/>
              <a:gd name="T10" fmla="*/ 593 w 736"/>
              <a:gd name="T11" fmla="*/ 26 h 888"/>
              <a:gd name="T12" fmla="*/ 551 w 736"/>
              <a:gd name="T13" fmla="*/ 9 h 888"/>
              <a:gd name="T14" fmla="*/ 16 w 736"/>
              <a:gd name="T15" fmla="*/ 335 h 888"/>
              <a:gd name="T16" fmla="*/ 8 w 736"/>
              <a:gd name="T17" fmla="*/ 377 h 888"/>
              <a:gd name="T18" fmla="*/ 58 w 736"/>
              <a:gd name="T19" fmla="*/ 435 h 888"/>
              <a:gd name="T20" fmla="*/ 58 w 736"/>
              <a:gd name="T21" fmla="*/ 862 h 888"/>
              <a:gd name="T22" fmla="*/ 83 w 736"/>
              <a:gd name="T23" fmla="*/ 887 h 888"/>
              <a:gd name="T24" fmla="*/ 710 w 736"/>
              <a:gd name="T25" fmla="*/ 887 h 888"/>
              <a:gd name="T26" fmla="*/ 735 w 736"/>
              <a:gd name="T27" fmla="*/ 862 h 888"/>
              <a:gd name="T28" fmla="*/ 735 w 736"/>
              <a:gd name="T29" fmla="*/ 460 h 888"/>
              <a:gd name="T30" fmla="*/ 710 w 736"/>
              <a:gd name="T31" fmla="*/ 435 h 888"/>
              <a:gd name="T32" fmla="*/ 501 w 736"/>
              <a:gd name="T33" fmla="*/ 452 h 888"/>
              <a:gd name="T34" fmla="*/ 418 w 736"/>
              <a:gd name="T35" fmla="*/ 536 h 888"/>
              <a:gd name="T36" fmla="*/ 300 w 736"/>
              <a:gd name="T37" fmla="*/ 536 h 888"/>
              <a:gd name="T38" fmla="*/ 393 w 736"/>
              <a:gd name="T39" fmla="*/ 452 h 888"/>
              <a:gd name="T40" fmla="*/ 501 w 736"/>
              <a:gd name="T41" fmla="*/ 452 h 888"/>
              <a:gd name="T42" fmla="*/ 468 w 736"/>
              <a:gd name="T43" fmla="*/ 92 h 888"/>
              <a:gd name="T44" fmla="*/ 568 w 736"/>
              <a:gd name="T45" fmla="*/ 26 h 888"/>
              <a:gd name="T46" fmla="*/ 551 w 736"/>
              <a:gd name="T47" fmla="*/ 118 h 888"/>
              <a:gd name="T48" fmla="*/ 451 w 736"/>
              <a:gd name="T49" fmla="*/ 185 h 888"/>
              <a:gd name="T50" fmla="*/ 468 w 736"/>
              <a:gd name="T51" fmla="*/ 92 h 888"/>
              <a:gd name="T52" fmla="*/ 292 w 736"/>
              <a:gd name="T53" fmla="*/ 201 h 888"/>
              <a:gd name="T54" fmla="*/ 393 w 736"/>
              <a:gd name="T55" fmla="*/ 134 h 888"/>
              <a:gd name="T56" fmla="*/ 376 w 736"/>
              <a:gd name="T57" fmla="*/ 235 h 888"/>
              <a:gd name="T58" fmla="*/ 267 w 736"/>
              <a:gd name="T59" fmla="*/ 293 h 888"/>
              <a:gd name="T60" fmla="*/ 292 w 736"/>
              <a:gd name="T61" fmla="*/ 201 h 888"/>
              <a:gd name="T62" fmla="*/ 83 w 736"/>
              <a:gd name="T63" fmla="*/ 410 h 888"/>
              <a:gd name="T64" fmla="*/ 100 w 736"/>
              <a:gd name="T65" fmla="*/ 318 h 888"/>
              <a:gd name="T66" fmla="*/ 200 w 736"/>
              <a:gd name="T67" fmla="*/ 251 h 888"/>
              <a:gd name="T68" fmla="*/ 184 w 736"/>
              <a:gd name="T69" fmla="*/ 343 h 888"/>
              <a:gd name="T70" fmla="*/ 83 w 736"/>
              <a:gd name="T71" fmla="*/ 410 h 888"/>
              <a:gd name="T72" fmla="*/ 192 w 736"/>
              <a:gd name="T73" fmla="*/ 452 h 888"/>
              <a:gd name="T74" fmla="*/ 300 w 736"/>
              <a:gd name="T75" fmla="*/ 452 h 888"/>
              <a:gd name="T76" fmla="*/ 217 w 736"/>
              <a:gd name="T77" fmla="*/ 536 h 888"/>
              <a:gd name="T78" fmla="*/ 108 w 736"/>
              <a:gd name="T79" fmla="*/ 536 h 888"/>
              <a:gd name="T80" fmla="*/ 192 w 736"/>
              <a:gd name="T81" fmla="*/ 452 h 888"/>
              <a:gd name="T82" fmla="*/ 694 w 736"/>
              <a:gd name="T83" fmla="*/ 853 h 888"/>
              <a:gd name="T84" fmla="*/ 108 w 736"/>
              <a:gd name="T85" fmla="*/ 853 h 888"/>
              <a:gd name="T86" fmla="*/ 108 w 736"/>
              <a:gd name="T87" fmla="*/ 586 h 888"/>
              <a:gd name="T88" fmla="*/ 694 w 736"/>
              <a:gd name="T89" fmla="*/ 586 h 888"/>
              <a:gd name="T90" fmla="*/ 694 w 736"/>
              <a:gd name="T91" fmla="*/ 853 h 888"/>
              <a:gd name="T92" fmla="*/ 618 w 736"/>
              <a:gd name="T93" fmla="*/ 536 h 888"/>
              <a:gd name="T94" fmla="*/ 501 w 736"/>
              <a:gd name="T95" fmla="*/ 536 h 888"/>
              <a:gd name="T96" fmla="*/ 585 w 736"/>
              <a:gd name="T97" fmla="*/ 452 h 888"/>
              <a:gd name="T98" fmla="*/ 702 w 736"/>
              <a:gd name="T99" fmla="*/ 452 h 888"/>
              <a:gd name="T100" fmla="*/ 618 w 736"/>
              <a:gd name="T101" fmla="*/ 536 h 888"/>
              <a:gd name="T102" fmla="*/ 618 w 736"/>
              <a:gd name="T103" fmla="*/ 536 h 888"/>
              <a:gd name="T104" fmla="*/ 618 w 736"/>
              <a:gd name="T105" fmla="*/ 536 h 88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</a:cxnLst>
            <a:rect l="0" t="0" r="r" b="b"/>
            <a:pathLst>
              <a:path w="736" h="888">
                <a:moveTo>
                  <a:pt x="710" y="435"/>
                </a:moveTo>
                <a:cubicBezTo>
                  <a:pt x="117" y="435"/>
                  <a:pt x="117" y="435"/>
                  <a:pt x="117" y="435"/>
                </a:cubicBezTo>
                <a:cubicBezTo>
                  <a:pt x="133" y="419"/>
                  <a:pt x="133" y="419"/>
                  <a:pt x="133" y="419"/>
                </a:cubicBezTo>
                <a:cubicBezTo>
                  <a:pt x="284" y="335"/>
                  <a:pt x="610" y="134"/>
                  <a:pt x="610" y="134"/>
                </a:cubicBezTo>
                <a:cubicBezTo>
                  <a:pt x="627" y="126"/>
                  <a:pt x="627" y="109"/>
                  <a:pt x="618" y="92"/>
                </a:cubicBezTo>
                <a:cubicBezTo>
                  <a:pt x="593" y="26"/>
                  <a:pt x="593" y="26"/>
                  <a:pt x="593" y="26"/>
                </a:cubicBezTo>
                <a:cubicBezTo>
                  <a:pt x="585" y="9"/>
                  <a:pt x="568" y="0"/>
                  <a:pt x="551" y="9"/>
                </a:cubicBezTo>
                <a:cubicBezTo>
                  <a:pt x="16" y="335"/>
                  <a:pt x="16" y="335"/>
                  <a:pt x="16" y="335"/>
                </a:cubicBezTo>
                <a:cubicBezTo>
                  <a:pt x="8" y="343"/>
                  <a:pt x="0" y="360"/>
                  <a:pt x="8" y="377"/>
                </a:cubicBezTo>
                <a:cubicBezTo>
                  <a:pt x="58" y="435"/>
                  <a:pt x="58" y="435"/>
                  <a:pt x="58" y="435"/>
                </a:cubicBezTo>
                <a:cubicBezTo>
                  <a:pt x="58" y="862"/>
                  <a:pt x="58" y="862"/>
                  <a:pt x="58" y="862"/>
                </a:cubicBezTo>
                <a:cubicBezTo>
                  <a:pt x="58" y="878"/>
                  <a:pt x="75" y="887"/>
                  <a:pt x="83" y="887"/>
                </a:cubicBezTo>
                <a:cubicBezTo>
                  <a:pt x="710" y="887"/>
                  <a:pt x="710" y="887"/>
                  <a:pt x="710" y="887"/>
                </a:cubicBezTo>
                <a:cubicBezTo>
                  <a:pt x="727" y="887"/>
                  <a:pt x="735" y="878"/>
                  <a:pt x="735" y="862"/>
                </a:cubicBezTo>
                <a:cubicBezTo>
                  <a:pt x="735" y="460"/>
                  <a:pt x="735" y="460"/>
                  <a:pt x="735" y="460"/>
                </a:cubicBezTo>
                <a:cubicBezTo>
                  <a:pt x="735" y="443"/>
                  <a:pt x="727" y="435"/>
                  <a:pt x="710" y="435"/>
                </a:cubicBezTo>
                <a:close/>
                <a:moveTo>
                  <a:pt x="501" y="452"/>
                </a:moveTo>
                <a:cubicBezTo>
                  <a:pt x="418" y="536"/>
                  <a:pt x="418" y="536"/>
                  <a:pt x="418" y="536"/>
                </a:cubicBezTo>
                <a:cubicBezTo>
                  <a:pt x="300" y="536"/>
                  <a:pt x="300" y="536"/>
                  <a:pt x="300" y="536"/>
                </a:cubicBezTo>
                <a:cubicBezTo>
                  <a:pt x="393" y="452"/>
                  <a:pt x="393" y="452"/>
                  <a:pt x="393" y="452"/>
                </a:cubicBezTo>
                <a:lnTo>
                  <a:pt x="501" y="452"/>
                </a:lnTo>
                <a:close/>
                <a:moveTo>
                  <a:pt x="468" y="92"/>
                </a:moveTo>
                <a:cubicBezTo>
                  <a:pt x="568" y="26"/>
                  <a:pt x="568" y="26"/>
                  <a:pt x="568" y="26"/>
                </a:cubicBezTo>
                <a:cubicBezTo>
                  <a:pt x="551" y="118"/>
                  <a:pt x="551" y="118"/>
                  <a:pt x="551" y="118"/>
                </a:cubicBezTo>
                <a:cubicBezTo>
                  <a:pt x="451" y="185"/>
                  <a:pt x="451" y="185"/>
                  <a:pt x="451" y="185"/>
                </a:cubicBezTo>
                <a:lnTo>
                  <a:pt x="468" y="92"/>
                </a:lnTo>
                <a:close/>
                <a:moveTo>
                  <a:pt x="292" y="201"/>
                </a:moveTo>
                <a:cubicBezTo>
                  <a:pt x="393" y="134"/>
                  <a:pt x="393" y="134"/>
                  <a:pt x="393" y="134"/>
                </a:cubicBezTo>
                <a:cubicBezTo>
                  <a:pt x="376" y="235"/>
                  <a:pt x="376" y="235"/>
                  <a:pt x="376" y="235"/>
                </a:cubicBezTo>
                <a:cubicBezTo>
                  <a:pt x="267" y="293"/>
                  <a:pt x="267" y="293"/>
                  <a:pt x="267" y="293"/>
                </a:cubicBezTo>
                <a:lnTo>
                  <a:pt x="292" y="201"/>
                </a:lnTo>
                <a:close/>
                <a:moveTo>
                  <a:pt x="83" y="410"/>
                </a:moveTo>
                <a:cubicBezTo>
                  <a:pt x="100" y="318"/>
                  <a:pt x="100" y="318"/>
                  <a:pt x="100" y="318"/>
                </a:cubicBezTo>
                <a:cubicBezTo>
                  <a:pt x="200" y="251"/>
                  <a:pt x="200" y="251"/>
                  <a:pt x="200" y="251"/>
                </a:cubicBezTo>
                <a:cubicBezTo>
                  <a:pt x="184" y="343"/>
                  <a:pt x="184" y="343"/>
                  <a:pt x="184" y="343"/>
                </a:cubicBezTo>
                <a:lnTo>
                  <a:pt x="83" y="410"/>
                </a:lnTo>
                <a:close/>
                <a:moveTo>
                  <a:pt x="192" y="452"/>
                </a:moveTo>
                <a:cubicBezTo>
                  <a:pt x="300" y="452"/>
                  <a:pt x="300" y="452"/>
                  <a:pt x="300" y="452"/>
                </a:cubicBezTo>
                <a:cubicBezTo>
                  <a:pt x="217" y="536"/>
                  <a:pt x="217" y="536"/>
                  <a:pt x="217" y="536"/>
                </a:cubicBezTo>
                <a:cubicBezTo>
                  <a:pt x="108" y="536"/>
                  <a:pt x="108" y="536"/>
                  <a:pt x="108" y="536"/>
                </a:cubicBezTo>
                <a:lnTo>
                  <a:pt x="192" y="452"/>
                </a:lnTo>
                <a:close/>
                <a:moveTo>
                  <a:pt x="694" y="853"/>
                </a:moveTo>
                <a:cubicBezTo>
                  <a:pt x="108" y="853"/>
                  <a:pt x="108" y="853"/>
                  <a:pt x="108" y="853"/>
                </a:cubicBezTo>
                <a:cubicBezTo>
                  <a:pt x="108" y="586"/>
                  <a:pt x="108" y="586"/>
                  <a:pt x="108" y="586"/>
                </a:cubicBezTo>
                <a:cubicBezTo>
                  <a:pt x="694" y="586"/>
                  <a:pt x="694" y="586"/>
                  <a:pt x="694" y="586"/>
                </a:cubicBezTo>
                <a:lnTo>
                  <a:pt x="694" y="853"/>
                </a:lnTo>
                <a:close/>
                <a:moveTo>
                  <a:pt x="618" y="536"/>
                </a:moveTo>
                <a:cubicBezTo>
                  <a:pt x="501" y="536"/>
                  <a:pt x="501" y="536"/>
                  <a:pt x="501" y="536"/>
                </a:cubicBezTo>
                <a:cubicBezTo>
                  <a:pt x="585" y="452"/>
                  <a:pt x="585" y="452"/>
                  <a:pt x="585" y="452"/>
                </a:cubicBezTo>
                <a:cubicBezTo>
                  <a:pt x="702" y="452"/>
                  <a:pt x="702" y="452"/>
                  <a:pt x="702" y="452"/>
                </a:cubicBezTo>
                <a:lnTo>
                  <a:pt x="618" y="536"/>
                </a:lnTo>
                <a:close/>
                <a:moveTo>
                  <a:pt x="618" y="536"/>
                </a:moveTo>
                <a:lnTo>
                  <a:pt x="618" y="536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121893" tIns="60946" rIns="121893" bIns="60946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/>
          </a:p>
        </xdr:txBody>
      </xdr:sp>
      <xdr:sp macro="" textlink="">
        <xdr:nvSpPr>
          <xdr:cNvPr id="47" name="Freeform 214">
            <a:extLst>
              <a:ext uri="{FF2B5EF4-FFF2-40B4-BE49-F238E27FC236}">
                <a16:creationId xmlns:a16="http://schemas.microsoft.com/office/drawing/2014/main" id="{6DF0FC8C-877A-4CF1-AC12-CF1B8D6097DA}"/>
              </a:ext>
            </a:extLst>
          </xdr:cNvPr>
          <xdr:cNvSpPr>
            <a:spLocks noChangeArrowheads="1"/>
          </xdr:cNvSpPr>
        </xdr:nvSpPr>
        <xdr:spPr bwMode="auto">
          <a:xfrm>
            <a:off x="9941719" y="2650464"/>
            <a:ext cx="831909" cy="655993"/>
          </a:xfrm>
          <a:custGeom>
            <a:avLst/>
            <a:gdLst>
              <a:gd name="T0" fmla="*/ 562 w 1115"/>
              <a:gd name="T1" fmla="*/ 333 h 886"/>
              <a:gd name="T2" fmla="*/ 395 w 1115"/>
              <a:gd name="T3" fmla="*/ 500 h 886"/>
              <a:gd name="T4" fmla="*/ 562 w 1115"/>
              <a:gd name="T5" fmla="*/ 667 h 886"/>
              <a:gd name="T6" fmla="*/ 729 w 1115"/>
              <a:gd name="T7" fmla="*/ 500 h 886"/>
              <a:gd name="T8" fmla="*/ 562 w 1115"/>
              <a:gd name="T9" fmla="*/ 333 h 886"/>
              <a:gd name="T10" fmla="*/ 1000 w 1115"/>
              <a:gd name="T11" fmla="*/ 167 h 886"/>
              <a:gd name="T12" fmla="*/ 875 w 1115"/>
              <a:gd name="T13" fmla="*/ 167 h 886"/>
              <a:gd name="T14" fmla="*/ 822 w 1115"/>
              <a:gd name="T15" fmla="*/ 135 h 886"/>
              <a:gd name="T16" fmla="*/ 791 w 1115"/>
              <a:gd name="T17" fmla="*/ 31 h 886"/>
              <a:gd name="T18" fmla="*/ 750 w 1115"/>
              <a:gd name="T19" fmla="*/ 0 h 886"/>
              <a:gd name="T20" fmla="*/ 375 w 1115"/>
              <a:gd name="T21" fmla="*/ 0 h 886"/>
              <a:gd name="T22" fmla="*/ 322 w 1115"/>
              <a:gd name="T23" fmla="*/ 31 h 886"/>
              <a:gd name="T24" fmla="*/ 291 w 1115"/>
              <a:gd name="T25" fmla="*/ 135 h 886"/>
              <a:gd name="T26" fmla="*/ 250 w 1115"/>
              <a:gd name="T27" fmla="*/ 167 h 886"/>
              <a:gd name="T28" fmla="*/ 114 w 1115"/>
              <a:gd name="T29" fmla="*/ 167 h 886"/>
              <a:gd name="T30" fmla="*/ 0 w 1115"/>
              <a:gd name="T31" fmla="*/ 281 h 886"/>
              <a:gd name="T32" fmla="*/ 0 w 1115"/>
              <a:gd name="T33" fmla="*/ 781 h 886"/>
              <a:gd name="T34" fmla="*/ 114 w 1115"/>
              <a:gd name="T35" fmla="*/ 885 h 886"/>
              <a:gd name="T36" fmla="*/ 1000 w 1115"/>
              <a:gd name="T37" fmla="*/ 885 h 886"/>
              <a:gd name="T38" fmla="*/ 1114 w 1115"/>
              <a:gd name="T39" fmla="*/ 781 h 886"/>
              <a:gd name="T40" fmla="*/ 1114 w 1115"/>
              <a:gd name="T41" fmla="*/ 281 h 886"/>
              <a:gd name="T42" fmla="*/ 1000 w 1115"/>
              <a:gd name="T43" fmla="*/ 167 h 886"/>
              <a:gd name="T44" fmla="*/ 562 w 1115"/>
              <a:gd name="T45" fmla="*/ 781 h 886"/>
              <a:gd name="T46" fmla="*/ 281 w 1115"/>
              <a:gd name="T47" fmla="*/ 500 h 886"/>
              <a:gd name="T48" fmla="*/ 562 w 1115"/>
              <a:gd name="T49" fmla="*/ 219 h 886"/>
              <a:gd name="T50" fmla="*/ 833 w 1115"/>
              <a:gd name="T51" fmla="*/ 500 h 886"/>
              <a:gd name="T52" fmla="*/ 562 w 1115"/>
              <a:gd name="T53" fmla="*/ 781 h 886"/>
              <a:gd name="T54" fmla="*/ 968 w 1115"/>
              <a:gd name="T55" fmla="*/ 354 h 886"/>
              <a:gd name="T56" fmla="*/ 927 w 1115"/>
              <a:gd name="T57" fmla="*/ 312 h 886"/>
              <a:gd name="T58" fmla="*/ 968 w 1115"/>
              <a:gd name="T59" fmla="*/ 281 h 886"/>
              <a:gd name="T60" fmla="*/ 1000 w 1115"/>
              <a:gd name="T61" fmla="*/ 312 h 886"/>
              <a:gd name="T62" fmla="*/ 968 w 1115"/>
              <a:gd name="T63" fmla="*/ 354 h 886"/>
              <a:gd name="T64" fmla="*/ 968 w 1115"/>
              <a:gd name="T65" fmla="*/ 354 h 886"/>
              <a:gd name="T66" fmla="*/ 968 w 1115"/>
              <a:gd name="T67" fmla="*/ 354 h 88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1115" h="886">
                <a:moveTo>
                  <a:pt x="562" y="333"/>
                </a:moveTo>
                <a:cubicBezTo>
                  <a:pt x="468" y="333"/>
                  <a:pt x="395" y="406"/>
                  <a:pt x="395" y="500"/>
                </a:cubicBezTo>
                <a:cubicBezTo>
                  <a:pt x="395" y="594"/>
                  <a:pt x="468" y="667"/>
                  <a:pt x="562" y="667"/>
                </a:cubicBezTo>
                <a:cubicBezTo>
                  <a:pt x="645" y="667"/>
                  <a:pt x="729" y="594"/>
                  <a:pt x="729" y="500"/>
                </a:cubicBezTo>
                <a:cubicBezTo>
                  <a:pt x="729" y="406"/>
                  <a:pt x="645" y="333"/>
                  <a:pt x="562" y="333"/>
                </a:cubicBezTo>
                <a:close/>
                <a:moveTo>
                  <a:pt x="1000" y="167"/>
                </a:moveTo>
                <a:cubicBezTo>
                  <a:pt x="875" y="167"/>
                  <a:pt x="875" y="167"/>
                  <a:pt x="875" y="167"/>
                </a:cubicBezTo>
                <a:cubicBezTo>
                  <a:pt x="854" y="167"/>
                  <a:pt x="833" y="156"/>
                  <a:pt x="822" y="135"/>
                </a:cubicBezTo>
                <a:cubicBezTo>
                  <a:pt x="791" y="31"/>
                  <a:pt x="791" y="31"/>
                  <a:pt x="791" y="31"/>
                </a:cubicBezTo>
                <a:cubicBezTo>
                  <a:pt x="781" y="10"/>
                  <a:pt x="770" y="0"/>
                  <a:pt x="750" y="0"/>
                </a:cubicBezTo>
                <a:cubicBezTo>
                  <a:pt x="375" y="0"/>
                  <a:pt x="375" y="0"/>
                  <a:pt x="375" y="0"/>
                </a:cubicBezTo>
                <a:cubicBezTo>
                  <a:pt x="354" y="0"/>
                  <a:pt x="333" y="10"/>
                  <a:pt x="322" y="31"/>
                </a:cubicBezTo>
                <a:cubicBezTo>
                  <a:pt x="291" y="135"/>
                  <a:pt x="291" y="135"/>
                  <a:pt x="291" y="135"/>
                </a:cubicBezTo>
                <a:cubicBezTo>
                  <a:pt x="281" y="156"/>
                  <a:pt x="270" y="167"/>
                  <a:pt x="250" y="167"/>
                </a:cubicBezTo>
                <a:cubicBezTo>
                  <a:pt x="114" y="167"/>
                  <a:pt x="114" y="167"/>
                  <a:pt x="114" y="167"/>
                </a:cubicBezTo>
                <a:cubicBezTo>
                  <a:pt x="52" y="167"/>
                  <a:pt x="0" y="219"/>
                  <a:pt x="0" y="281"/>
                </a:cubicBezTo>
                <a:cubicBezTo>
                  <a:pt x="0" y="781"/>
                  <a:pt x="0" y="781"/>
                  <a:pt x="0" y="781"/>
                </a:cubicBezTo>
                <a:cubicBezTo>
                  <a:pt x="0" y="844"/>
                  <a:pt x="52" y="885"/>
                  <a:pt x="114" y="885"/>
                </a:cubicBezTo>
                <a:cubicBezTo>
                  <a:pt x="1000" y="885"/>
                  <a:pt x="1000" y="885"/>
                  <a:pt x="1000" y="885"/>
                </a:cubicBezTo>
                <a:cubicBezTo>
                  <a:pt x="1062" y="885"/>
                  <a:pt x="1114" y="844"/>
                  <a:pt x="1114" y="781"/>
                </a:cubicBezTo>
                <a:cubicBezTo>
                  <a:pt x="1114" y="281"/>
                  <a:pt x="1114" y="281"/>
                  <a:pt x="1114" y="281"/>
                </a:cubicBezTo>
                <a:cubicBezTo>
                  <a:pt x="1114" y="219"/>
                  <a:pt x="1062" y="167"/>
                  <a:pt x="1000" y="167"/>
                </a:cubicBezTo>
                <a:close/>
                <a:moveTo>
                  <a:pt x="562" y="781"/>
                </a:moveTo>
                <a:cubicBezTo>
                  <a:pt x="406" y="781"/>
                  <a:pt x="281" y="656"/>
                  <a:pt x="281" y="500"/>
                </a:cubicBezTo>
                <a:cubicBezTo>
                  <a:pt x="281" y="344"/>
                  <a:pt x="406" y="219"/>
                  <a:pt x="562" y="219"/>
                </a:cubicBezTo>
                <a:cubicBezTo>
                  <a:pt x="708" y="219"/>
                  <a:pt x="833" y="344"/>
                  <a:pt x="833" y="500"/>
                </a:cubicBezTo>
                <a:cubicBezTo>
                  <a:pt x="833" y="656"/>
                  <a:pt x="708" y="781"/>
                  <a:pt x="562" y="781"/>
                </a:cubicBezTo>
                <a:close/>
                <a:moveTo>
                  <a:pt x="968" y="354"/>
                </a:moveTo>
                <a:cubicBezTo>
                  <a:pt x="947" y="354"/>
                  <a:pt x="927" y="333"/>
                  <a:pt x="927" y="312"/>
                </a:cubicBezTo>
                <a:cubicBezTo>
                  <a:pt x="927" y="292"/>
                  <a:pt x="947" y="281"/>
                  <a:pt x="968" y="281"/>
                </a:cubicBezTo>
                <a:cubicBezTo>
                  <a:pt x="989" y="281"/>
                  <a:pt x="1000" y="292"/>
                  <a:pt x="1000" y="312"/>
                </a:cubicBezTo>
                <a:cubicBezTo>
                  <a:pt x="1000" y="333"/>
                  <a:pt x="989" y="354"/>
                  <a:pt x="968" y="354"/>
                </a:cubicBezTo>
                <a:close/>
                <a:moveTo>
                  <a:pt x="968" y="354"/>
                </a:moveTo>
                <a:lnTo>
                  <a:pt x="968" y="354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121893" tIns="60946" rIns="121893" bIns="60946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defRPr/>
            </a:pPr>
            <a:endParaRPr lang="en-US" sz="900"/>
          </a:p>
        </xdr:txBody>
      </xdr:sp>
      <xdr:sp macro="" textlink="">
        <xdr:nvSpPr>
          <xdr:cNvPr id="48" name="AutoShape 10">
            <a:extLst>
              <a:ext uri="{FF2B5EF4-FFF2-40B4-BE49-F238E27FC236}">
                <a16:creationId xmlns:a16="http://schemas.microsoft.com/office/drawing/2014/main" id="{7F4DAC60-3E01-14BF-850D-DA1D837A9E11}"/>
              </a:ext>
            </a:extLst>
          </xdr:cNvPr>
          <xdr:cNvSpPr>
            <a:spLocks/>
          </xdr:cNvSpPr>
        </xdr:nvSpPr>
        <xdr:spPr bwMode="auto">
          <a:xfrm>
            <a:off x="9941719" y="166687"/>
            <a:ext cx="571867" cy="621601"/>
          </a:xfrm>
          <a:custGeom>
            <a:avLst/>
            <a:gdLst>
              <a:gd name="T0" fmla="*/ 10800 w 21600"/>
              <a:gd name="T1" fmla="*/ 10800 h 21600"/>
              <a:gd name="T2" fmla="*/ 10800 w 21600"/>
              <a:gd name="T3" fmla="*/ 10800 h 21600"/>
              <a:gd name="T4" fmla="*/ 10800 w 21600"/>
              <a:gd name="T5" fmla="*/ 10800 h 21600"/>
              <a:gd name="T6" fmla="*/ 10800 w 21600"/>
              <a:gd name="T7" fmla="*/ 108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0" t="0" r="r" b="b"/>
            <a:pathLst>
              <a:path w="21600" h="21600">
                <a:moveTo>
                  <a:pt x="20263" y="0"/>
                </a:moveTo>
                <a:cubicBezTo>
                  <a:pt x="20630" y="0"/>
                  <a:pt x="20946" y="158"/>
                  <a:pt x="21208" y="475"/>
                </a:cubicBezTo>
                <a:cubicBezTo>
                  <a:pt x="21470" y="796"/>
                  <a:pt x="21599" y="1175"/>
                  <a:pt x="21599" y="1615"/>
                </a:cubicBezTo>
                <a:lnTo>
                  <a:pt x="21599" y="19984"/>
                </a:lnTo>
                <a:cubicBezTo>
                  <a:pt x="21599" y="20419"/>
                  <a:pt x="21470" y="20803"/>
                  <a:pt x="21208" y="21121"/>
                </a:cubicBezTo>
                <a:cubicBezTo>
                  <a:pt x="20946" y="21441"/>
                  <a:pt x="20630" y="21599"/>
                  <a:pt x="20263" y="21599"/>
                </a:cubicBezTo>
                <a:lnTo>
                  <a:pt x="1370" y="21599"/>
                </a:lnTo>
                <a:cubicBezTo>
                  <a:pt x="1003" y="21599"/>
                  <a:pt x="683" y="21441"/>
                  <a:pt x="411" y="21121"/>
                </a:cubicBezTo>
                <a:cubicBezTo>
                  <a:pt x="137" y="20803"/>
                  <a:pt x="0" y="20422"/>
                  <a:pt x="0" y="19984"/>
                </a:cubicBezTo>
                <a:lnTo>
                  <a:pt x="0" y="1615"/>
                </a:lnTo>
                <a:cubicBezTo>
                  <a:pt x="0" y="1175"/>
                  <a:pt x="137" y="796"/>
                  <a:pt x="411" y="475"/>
                </a:cubicBezTo>
                <a:cubicBezTo>
                  <a:pt x="683" y="158"/>
                  <a:pt x="1003" y="0"/>
                  <a:pt x="1370" y="0"/>
                </a:cubicBezTo>
                <a:lnTo>
                  <a:pt x="20263" y="0"/>
                </a:lnTo>
                <a:close/>
                <a:moveTo>
                  <a:pt x="19805" y="2162"/>
                </a:moveTo>
                <a:lnTo>
                  <a:pt x="1804" y="2162"/>
                </a:lnTo>
                <a:lnTo>
                  <a:pt x="1804" y="19432"/>
                </a:lnTo>
                <a:lnTo>
                  <a:pt x="19805" y="19432"/>
                </a:lnTo>
                <a:lnTo>
                  <a:pt x="19805" y="2162"/>
                </a:lnTo>
                <a:close/>
                <a:moveTo>
                  <a:pt x="5978" y="17886"/>
                </a:moveTo>
                <a:lnTo>
                  <a:pt x="3598" y="17886"/>
                </a:lnTo>
                <a:lnTo>
                  <a:pt x="3598" y="12784"/>
                </a:lnTo>
                <a:lnTo>
                  <a:pt x="5978" y="12784"/>
                </a:lnTo>
                <a:lnTo>
                  <a:pt x="5978" y="17886"/>
                </a:lnTo>
                <a:close/>
                <a:moveTo>
                  <a:pt x="9961" y="17886"/>
                </a:moveTo>
                <a:lnTo>
                  <a:pt x="7606" y="17886"/>
                </a:lnTo>
                <a:lnTo>
                  <a:pt x="7606" y="6973"/>
                </a:lnTo>
                <a:lnTo>
                  <a:pt x="9961" y="6973"/>
                </a:lnTo>
                <a:lnTo>
                  <a:pt x="9961" y="17886"/>
                </a:lnTo>
                <a:close/>
                <a:moveTo>
                  <a:pt x="14018" y="17886"/>
                </a:moveTo>
                <a:lnTo>
                  <a:pt x="11638" y="17886"/>
                </a:lnTo>
                <a:lnTo>
                  <a:pt x="11638" y="9561"/>
                </a:lnTo>
                <a:lnTo>
                  <a:pt x="14018" y="9561"/>
                </a:lnTo>
                <a:lnTo>
                  <a:pt x="14018" y="17886"/>
                </a:lnTo>
                <a:close/>
                <a:moveTo>
                  <a:pt x="18001" y="17886"/>
                </a:moveTo>
                <a:lnTo>
                  <a:pt x="15621" y="17886"/>
                </a:lnTo>
                <a:lnTo>
                  <a:pt x="15621" y="4920"/>
                </a:lnTo>
                <a:lnTo>
                  <a:pt x="18001" y="4920"/>
                </a:lnTo>
                <a:lnTo>
                  <a:pt x="18001" y="17886"/>
                </a:lnTo>
                <a:close/>
              </a:path>
            </a:pathLst>
          </a:custGeom>
          <a:solidFill>
            <a:schemeClr val="accent1"/>
          </a:solidFill>
          <a:ln>
            <a:noFill/>
          </a:ln>
          <a:effectLst/>
        </xdr:spPr>
        <xdr:txBody>
          <a:bodyPr wrap="square" lIns="25400" tIns="25400" rIns="25400" bIns="25400" anchor="ctr"/>
          <a:lstStyle>
            <a:defPPr>
              <a:defRPr lang="es-ES_tradn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defTabSz="457098">
              <a:defRPr/>
            </a:pPr>
            <a:endParaRPr lang="es-ES" sz="2900">
              <a:solidFill>
                <a:srgbClr val="44CEB9"/>
              </a:solidFill>
              <a:effectLst>
                <a:outerShdw blurRad="38100" dist="38100" dir="2700000" algn="tl">
                  <a:srgbClr val="000000"/>
                </a:outerShdw>
              </a:effectLst>
              <a:latin typeface="Gill Sans" charset="0"/>
              <a:cs typeface="Gill Sans" charset="0"/>
              <a:sym typeface="Gill Sans" charset="0"/>
            </a:endParaRPr>
          </a:p>
        </xdr:txBody>
      </xdr:sp>
      <xdr:grpSp>
        <xdr:nvGrpSpPr>
          <xdr:cNvPr id="49" name="Group 581">
            <a:extLst>
              <a:ext uri="{FF2B5EF4-FFF2-40B4-BE49-F238E27FC236}">
                <a16:creationId xmlns:a16="http://schemas.microsoft.com/office/drawing/2014/main" id="{A91F63EF-E9FF-F792-2AA2-0F9DBE0B5EAD}"/>
              </a:ext>
            </a:extLst>
          </xdr:cNvPr>
          <xdr:cNvGrpSpPr>
            <a:grpSpLocks/>
          </xdr:cNvGrpSpPr>
        </xdr:nvGrpSpPr>
        <xdr:grpSpPr bwMode="auto">
          <a:xfrm>
            <a:off x="5012531" y="5083969"/>
            <a:ext cx="785812" cy="559197"/>
            <a:chOff x="3763963" y="5216524"/>
            <a:chExt cx="466725" cy="307975"/>
          </a:xfrm>
          <a:solidFill>
            <a:schemeClr val="accent1"/>
          </a:solidFill>
        </xdr:grpSpPr>
        <xdr:sp macro="" textlink="">
          <xdr:nvSpPr>
            <xdr:cNvPr id="55" name="Freeform 496">
              <a:extLst>
                <a:ext uri="{FF2B5EF4-FFF2-40B4-BE49-F238E27FC236}">
                  <a16:creationId xmlns:a16="http://schemas.microsoft.com/office/drawing/2014/main" id="{E6D73C37-7528-4C4E-FF4C-9A30D33E87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30675" y="5421312"/>
              <a:ext cx="100013" cy="103187"/>
            </a:xfrm>
            <a:custGeom>
              <a:avLst/>
              <a:gdLst>
                <a:gd name="T0" fmla="*/ 276 w 277"/>
                <a:gd name="T1" fmla="*/ 218 h 286"/>
                <a:gd name="T2" fmla="*/ 276 w 277"/>
                <a:gd name="T3" fmla="*/ 209 h 286"/>
                <a:gd name="T4" fmla="*/ 276 w 277"/>
                <a:gd name="T5" fmla="*/ 201 h 286"/>
                <a:gd name="T6" fmla="*/ 276 w 277"/>
                <a:gd name="T7" fmla="*/ 193 h 286"/>
                <a:gd name="T8" fmla="*/ 268 w 277"/>
                <a:gd name="T9" fmla="*/ 176 h 286"/>
                <a:gd name="T10" fmla="*/ 268 w 277"/>
                <a:gd name="T11" fmla="*/ 168 h 286"/>
                <a:gd name="T12" fmla="*/ 268 w 277"/>
                <a:gd name="T13" fmla="*/ 159 h 286"/>
                <a:gd name="T14" fmla="*/ 268 w 277"/>
                <a:gd name="T15" fmla="*/ 151 h 286"/>
                <a:gd name="T16" fmla="*/ 268 w 277"/>
                <a:gd name="T17" fmla="*/ 143 h 286"/>
                <a:gd name="T18" fmla="*/ 259 w 277"/>
                <a:gd name="T19" fmla="*/ 109 h 286"/>
                <a:gd name="T20" fmla="*/ 259 w 277"/>
                <a:gd name="T21" fmla="*/ 92 h 286"/>
                <a:gd name="T22" fmla="*/ 259 w 277"/>
                <a:gd name="T23" fmla="*/ 84 h 286"/>
                <a:gd name="T24" fmla="*/ 251 w 277"/>
                <a:gd name="T25" fmla="*/ 51 h 286"/>
                <a:gd name="T26" fmla="*/ 251 w 277"/>
                <a:gd name="T27" fmla="*/ 42 h 286"/>
                <a:gd name="T28" fmla="*/ 242 w 277"/>
                <a:gd name="T29" fmla="*/ 34 h 286"/>
                <a:gd name="T30" fmla="*/ 242 w 277"/>
                <a:gd name="T31" fmla="*/ 17 h 286"/>
                <a:gd name="T32" fmla="*/ 234 w 277"/>
                <a:gd name="T33" fmla="*/ 0 h 286"/>
                <a:gd name="T34" fmla="*/ 226 w 277"/>
                <a:gd name="T35" fmla="*/ 0 h 286"/>
                <a:gd name="T36" fmla="*/ 8 w 277"/>
                <a:gd name="T37" fmla="*/ 59 h 286"/>
                <a:gd name="T38" fmla="*/ 8 w 277"/>
                <a:gd name="T39" fmla="*/ 67 h 286"/>
                <a:gd name="T40" fmla="*/ 8 w 277"/>
                <a:gd name="T41" fmla="*/ 76 h 286"/>
                <a:gd name="T42" fmla="*/ 8 w 277"/>
                <a:gd name="T43" fmla="*/ 84 h 286"/>
                <a:gd name="T44" fmla="*/ 8 w 277"/>
                <a:gd name="T45" fmla="*/ 92 h 286"/>
                <a:gd name="T46" fmla="*/ 8 w 277"/>
                <a:gd name="T47" fmla="*/ 101 h 286"/>
                <a:gd name="T48" fmla="*/ 8 w 277"/>
                <a:gd name="T49" fmla="*/ 118 h 286"/>
                <a:gd name="T50" fmla="*/ 8 w 277"/>
                <a:gd name="T51" fmla="*/ 134 h 286"/>
                <a:gd name="T52" fmla="*/ 17 w 277"/>
                <a:gd name="T53" fmla="*/ 143 h 286"/>
                <a:gd name="T54" fmla="*/ 17 w 277"/>
                <a:gd name="T55" fmla="*/ 159 h 286"/>
                <a:gd name="T56" fmla="*/ 17 w 277"/>
                <a:gd name="T57" fmla="*/ 168 h 286"/>
                <a:gd name="T58" fmla="*/ 17 w 277"/>
                <a:gd name="T59" fmla="*/ 176 h 286"/>
                <a:gd name="T60" fmla="*/ 17 w 277"/>
                <a:gd name="T61" fmla="*/ 185 h 286"/>
                <a:gd name="T62" fmla="*/ 8 w 277"/>
                <a:gd name="T63" fmla="*/ 201 h 286"/>
                <a:gd name="T64" fmla="*/ 8 w 277"/>
                <a:gd name="T65" fmla="*/ 209 h 286"/>
                <a:gd name="T66" fmla="*/ 8 w 277"/>
                <a:gd name="T67" fmla="*/ 218 h 286"/>
                <a:gd name="T68" fmla="*/ 8 w 277"/>
                <a:gd name="T69" fmla="*/ 226 h 286"/>
                <a:gd name="T70" fmla="*/ 8 w 277"/>
                <a:gd name="T71" fmla="*/ 243 h 286"/>
                <a:gd name="T72" fmla="*/ 8 w 277"/>
                <a:gd name="T73" fmla="*/ 251 h 286"/>
                <a:gd name="T74" fmla="*/ 0 w 277"/>
                <a:gd name="T75" fmla="*/ 260 h 286"/>
                <a:gd name="T76" fmla="*/ 0 w 277"/>
                <a:gd name="T77" fmla="*/ 268 h 286"/>
                <a:gd name="T78" fmla="*/ 0 w 277"/>
                <a:gd name="T79" fmla="*/ 276 h 286"/>
                <a:gd name="T80" fmla="*/ 0 w 277"/>
                <a:gd name="T81" fmla="*/ 285 h 286"/>
                <a:gd name="T82" fmla="*/ 268 w 277"/>
                <a:gd name="T83" fmla="*/ 285 h 286"/>
                <a:gd name="T84" fmla="*/ 276 w 277"/>
                <a:gd name="T85" fmla="*/ 276 h 286"/>
                <a:gd name="T86" fmla="*/ 276 w 277"/>
                <a:gd name="T87" fmla="*/ 260 h 286"/>
                <a:gd name="T88" fmla="*/ 276 w 277"/>
                <a:gd name="T89" fmla="*/ 243 h 286"/>
                <a:gd name="T90" fmla="*/ 276 w 277"/>
                <a:gd name="T91" fmla="*/ 226 h 286"/>
                <a:gd name="T92" fmla="*/ 276 w 277"/>
                <a:gd name="T93" fmla="*/ 218 h 286"/>
                <a:gd name="T94" fmla="*/ 276 w 277"/>
                <a:gd name="T95" fmla="*/ 218 h 286"/>
                <a:gd name="T96" fmla="*/ 276 w 277"/>
                <a:gd name="T97" fmla="*/ 218 h 286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</a:cxnLst>
              <a:rect l="0" t="0" r="r" b="b"/>
              <a:pathLst>
                <a:path w="277" h="286">
                  <a:moveTo>
                    <a:pt x="276" y="218"/>
                  </a:moveTo>
                  <a:lnTo>
                    <a:pt x="276" y="209"/>
                  </a:lnTo>
                  <a:lnTo>
                    <a:pt x="276" y="201"/>
                  </a:lnTo>
                  <a:cubicBezTo>
                    <a:pt x="276" y="193"/>
                    <a:pt x="276" y="193"/>
                    <a:pt x="276" y="193"/>
                  </a:cubicBezTo>
                  <a:cubicBezTo>
                    <a:pt x="276" y="193"/>
                    <a:pt x="276" y="185"/>
                    <a:pt x="268" y="176"/>
                  </a:cubicBezTo>
                  <a:cubicBezTo>
                    <a:pt x="268" y="168"/>
                    <a:pt x="268" y="168"/>
                    <a:pt x="268" y="168"/>
                  </a:cubicBezTo>
                  <a:lnTo>
                    <a:pt x="268" y="159"/>
                  </a:lnTo>
                  <a:lnTo>
                    <a:pt x="268" y="151"/>
                  </a:lnTo>
                  <a:cubicBezTo>
                    <a:pt x="268" y="143"/>
                    <a:pt x="268" y="143"/>
                    <a:pt x="268" y="143"/>
                  </a:cubicBezTo>
                  <a:cubicBezTo>
                    <a:pt x="268" y="134"/>
                    <a:pt x="268" y="118"/>
                    <a:pt x="259" y="109"/>
                  </a:cubicBezTo>
                  <a:cubicBezTo>
                    <a:pt x="259" y="109"/>
                    <a:pt x="259" y="101"/>
                    <a:pt x="259" y="92"/>
                  </a:cubicBezTo>
                  <a:lnTo>
                    <a:pt x="259" y="84"/>
                  </a:lnTo>
                  <a:cubicBezTo>
                    <a:pt x="259" y="67"/>
                    <a:pt x="251" y="59"/>
                    <a:pt x="251" y="51"/>
                  </a:cubicBezTo>
                  <a:cubicBezTo>
                    <a:pt x="251" y="42"/>
                    <a:pt x="251" y="42"/>
                    <a:pt x="251" y="42"/>
                  </a:cubicBezTo>
                  <a:cubicBezTo>
                    <a:pt x="242" y="34"/>
                    <a:pt x="242" y="34"/>
                    <a:pt x="242" y="34"/>
                  </a:cubicBezTo>
                  <a:cubicBezTo>
                    <a:pt x="242" y="26"/>
                    <a:pt x="242" y="26"/>
                    <a:pt x="242" y="17"/>
                  </a:cubicBezTo>
                  <a:cubicBezTo>
                    <a:pt x="242" y="9"/>
                    <a:pt x="234" y="9"/>
                    <a:pt x="234" y="0"/>
                  </a:cubicBezTo>
                  <a:lnTo>
                    <a:pt x="226" y="0"/>
                  </a:lnTo>
                  <a:cubicBezTo>
                    <a:pt x="8" y="59"/>
                    <a:pt x="8" y="59"/>
                    <a:pt x="8" y="59"/>
                  </a:cubicBezTo>
                  <a:cubicBezTo>
                    <a:pt x="8" y="67"/>
                    <a:pt x="0" y="67"/>
                    <a:pt x="8" y="67"/>
                  </a:cubicBezTo>
                  <a:cubicBezTo>
                    <a:pt x="8" y="76"/>
                    <a:pt x="8" y="76"/>
                    <a:pt x="8" y="76"/>
                  </a:cubicBezTo>
                  <a:lnTo>
                    <a:pt x="8" y="84"/>
                  </a:lnTo>
                  <a:cubicBezTo>
                    <a:pt x="8" y="92"/>
                    <a:pt x="8" y="92"/>
                    <a:pt x="8" y="92"/>
                  </a:cubicBezTo>
                  <a:lnTo>
                    <a:pt x="8" y="101"/>
                  </a:lnTo>
                  <a:cubicBezTo>
                    <a:pt x="8" y="109"/>
                    <a:pt x="8" y="118"/>
                    <a:pt x="8" y="118"/>
                  </a:cubicBezTo>
                  <a:cubicBezTo>
                    <a:pt x="8" y="126"/>
                    <a:pt x="8" y="126"/>
                    <a:pt x="8" y="134"/>
                  </a:cubicBezTo>
                  <a:cubicBezTo>
                    <a:pt x="17" y="134"/>
                    <a:pt x="17" y="134"/>
                    <a:pt x="17" y="143"/>
                  </a:cubicBezTo>
                  <a:cubicBezTo>
                    <a:pt x="17" y="151"/>
                    <a:pt x="17" y="159"/>
                    <a:pt x="17" y="159"/>
                  </a:cubicBezTo>
                  <a:cubicBezTo>
                    <a:pt x="17" y="168"/>
                    <a:pt x="17" y="168"/>
                    <a:pt x="17" y="168"/>
                  </a:cubicBezTo>
                  <a:lnTo>
                    <a:pt x="17" y="176"/>
                  </a:lnTo>
                  <a:cubicBezTo>
                    <a:pt x="17" y="185"/>
                    <a:pt x="17" y="185"/>
                    <a:pt x="17" y="185"/>
                  </a:cubicBezTo>
                  <a:cubicBezTo>
                    <a:pt x="17" y="193"/>
                    <a:pt x="8" y="193"/>
                    <a:pt x="8" y="201"/>
                  </a:cubicBezTo>
                  <a:lnTo>
                    <a:pt x="8" y="209"/>
                  </a:lnTo>
                  <a:lnTo>
                    <a:pt x="8" y="218"/>
                  </a:lnTo>
                  <a:cubicBezTo>
                    <a:pt x="8" y="226"/>
                    <a:pt x="8" y="226"/>
                    <a:pt x="8" y="226"/>
                  </a:cubicBezTo>
                  <a:cubicBezTo>
                    <a:pt x="8" y="235"/>
                    <a:pt x="8" y="235"/>
                    <a:pt x="8" y="243"/>
                  </a:cubicBezTo>
                  <a:lnTo>
                    <a:pt x="8" y="251"/>
                  </a:lnTo>
                  <a:cubicBezTo>
                    <a:pt x="8" y="251"/>
                    <a:pt x="8" y="260"/>
                    <a:pt x="0" y="260"/>
                  </a:cubicBezTo>
                  <a:lnTo>
                    <a:pt x="0" y="268"/>
                  </a:lnTo>
                  <a:lnTo>
                    <a:pt x="0" y="276"/>
                  </a:lnTo>
                  <a:lnTo>
                    <a:pt x="0" y="285"/>
                  </a:lnTo>
                  <a:cubicBezTo>
                    <a:pt x="268" y="285"/>
                    <a:pt x="268" y="285"/>
                    <a:pt x="268" y="285"/>
                  </a:cubicBezTo>
                  <a:cubicBezTo>
                    <a:pt x="268" y="285"/>
                    <a:pt x="276" y="285"/>
                    <a:pt x="276" y="276"/>
                  </a:cubicBezTo>
                  <a:cubicBezTo>
                    <a:pt x="276" y="268"/>
                    <a:pt x="276" y="268"/>
                    <a:pt x="276" y="260"/>
                  </a:cubicBezTo>
                  <a:cubicBezTo>
                    <a:pt x="276" y="260"/>
                    <a:pt x="276" y="251"/>
                    <a:pt x="276" y="243"/>
                  </a:cubicBezTo>
                  <a:cubicBezTo>
                    <a:pt x="276" y="243"/>
                    <a:pt x="276" y="235"/>
                    <a:pt x="276" y="226"/>
                  </a:cubicBezTo>
                  <a:lnTo>
                    <a:pt x="276" y="218"/>
                  </a:lnTo>
                  <a:close/>
                  <a:moveTo>
                    <a:pt x="276" y="218"/>
                  </a:moveTo>
                  <a:lnTo>
                    <a:pt x="276" y="218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56" name="Freeform 497">
              <a:extLst>
                <a:ext uri="{FF2B5EF4-FFF2-40B4-BE49-F238E27FC236}">
                  <a16:creationId xmlns:a16="http://schemas.microsoft.com/office/drawing/2014/main" id="{2BEEC535-C395-8686-310F-A002BE7501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83050" y="5297487"/>
              <a:ext cx="123825" cy="133350"/>
            </a:xfrm>
            <a:custGeom>
              <a:avLst/>
              <a:gdLst>
                <a:gd name="T0" fmla="*/ 343 w 344"/>
                <a:gd name="T1" fmla="*/ 276 h 369"/>
                <a:gd name="T2" fmla="*/ 335 w 344"/>
                <a:gd name="T3" fmla="*/ 259 h 369"/>
                <a:gd name="T4" fmla="*/ 326 w 344"/>
                <a:gd name="T5" fmla="*/ 242 h 369"/>
                <a:gd name="T6" fmla="*/ 318 w 344"/>
                <a:gd name="T7" fmla="*/ 234 h 369"/>
                <a:gd name="T8" fmla="*/ 310 w 344"/>
                <a:gd name="T9" fmla="*/ 209 h 369"/>
                <a:gd name="T10" fmla="*/ 301 w 344"/>
                <a:gd name="T11" fmla="*/ 192 h 369"/>
                <a:gd name="T12" fmla="*/ 276 w 344"/>
                <a:gd name="T13" fmla="*/ 150 h 369"/>
                <a:gd name="T14" fmla="*/ 268 w 344"/>
                <a:gd name="T15" fmla="*/ 142 h 369"/>
                <a:gd name="T16" fmla="*/ 251 w 344"/>
                <a:gd name="T17" fmla="*/ 125 h 369"/>
                <a:gd name="T18" fmla="*/ 234 w 344"/>
                <a:gd name="T19" fmla="*/ 108 h 369"/>
                <a:gd name="T20" fmla="*/ 226 w 344"/>
                <a:gd name="T21" fmla="*/ 92 h 369"/>
                <a:gd name="T22" fmla="*/ 209 w 344"/>
                <a:gd name="T23" fmla="*/ 75 h 369"/>
                <a:gd name="T24" fmla="*/ 184 w 344"/>
                <a:gd name="T25" fmla="*/ 58 h 369"/>
                <a:gd name="T26" fmla="*/ 167 w 344"/>
                <a:gd name="T27" fmla="*/ 33 h 369"/>
                <a:gd name="T28" fmla="*/ 151 w 344"/>
                <a:gd name="T29" fmla="*/ 25 h 369"/>
                <a:gd name="T30" fmla="*/ 134 w 344"/>
                <a:gd name="T31" fmla="*/ 8 h 369"/>
                <a:gd name="T32" fmla="*/ 117 w 344"/>
                <a:gd name="T33" fmla="*/ 8 h 369"/>
                <a:gd name="T34" fmla="*/ 0 w 344"/>
                <a:gd name="T35" fmla="*/ 159 h 369"/>
                <a:gd name="T36" fmla="*/ 9 w 344"/>
                <a:gd name="T37" fmla="*/ 167 h 369"/>
                <a:gd name="T38" fmla="*/ 17 w 344"/>
                <a:gd name="T39" fmla="*/ 175 h 369"/>
                <a:gd name="T40" fmla="*/ 34 w 344"/>
                <a:gd name="T41" fmla="*/ 192 h 369"/>
                <a:gd name="T42" fmla="*/ 42 w 344"/>
                <a:gd name="T43" fmla="*/ 209 h 369"/>
                <a:gd name="T44" fmla="*/ 59 w 344"/>
                <a:gd name="T45" fmla="*/ 226 h 369"/>
                <a:gd name="T46" fmla="*/ 67 w 344"/>
                <a:gd name="T47" fmla="*/ 242 h 369"/>
                <a:gd name="T48" fmla="*/ 84 w 344"/>
                <a:gd name="T49" fmla="*/ 259 h 369"/>
                <a:gd name="T50" fmla="*/ 92 w 344"/>
                <a:gd name="T51" fmla="*/ 276 h 369"/>
                <a:gd name="T52" fmla="*/ 101 w 344"/>
                <a:gd name="T53" fmla="*/ 301 h 369"/>
                <a:gd name="T54" fmla="*/ 109 w 344"/>
                <a:gd name="T55" fmla="*/ 317 h 369"/>
                <a:gd name="T56" fmla="*/ 117 w 344"/>
                <a:gd name="T57" fmla="*/ 334 h 369"/>
                <a:gd name="T58" fmla="*/ 117 w 344"/>
                <a:gd name="T59" fmla="*/ 351 h 369"/>
                <a:gd name="T60" fmla="*/ 126 w 344"/>
                <a:gd name="T61" fmla="*/ 359 h 369"/>
                <a:gd name="T62" fmla="*/ 335 w 344"/>
                <a:gd name="T63" fmla="*/ 284 h 369"/>
                <a:gd name="T64" fmla="*/ 335 w 344"/>
                <a:gd name="T65" fmla="*/ 284 h 36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</a:cxnLst>
              <a:rect l="0" t="0" r="r" b="b"/>
              <a:pathLst>
                <a:path w="344" h="369">
                  <a:moveTo>
                    <a:pt x="335" y="284"/>
                  </a:moveTo>
                  <a:cubicBezTo>
                    <a:pt x="343" y="284"/>
                    <a:pt x="343" y="276"/>
                    <a:pt x="343" y="276"/>
                  </a:cubicBezTo>
                  <a:cubicBezTo>
                    <a:pt x="343" y="267"/>
                    <a:pt x="343" y="267"/>
                    <a:pt x="343" y="267"/>
                  </a:cubicBezTo>
                  <a:cubicBezTo>
                    <a:pt x="335" y="267"/>
                    <a:pt x="335" y="267"/>
                    <a:pt x="335" y="259"/>
                  </a:cubicBezTo>
                  <a:lnTo>
                    <a:pt x="335" y="250"/>
                  </a:lnTo>
                  <a:cubicBezTo>
                    <a:pt x="326" y="250"/>
                    <a:pt x="326" y="242"/>
                    <a:pt x="326" y="242"/>
                  </a:cubicBezTo>
                  <a:lnTo>
                    <a:pt x="326" y="234"/>
                  </a:lnTo>
                  <a:lnTo>
                    <a:pt x="318" y="234"/>
                  </a:lnTo>
                  <a:cubicBezTo>
                    <a:pt x="318" y="226"/>
                    <a:pt x="318" y="226"/>
                    <a:pt x="318" y="217"/>
                  </a:cubicBezTo>
                  <a:cubicBezTo>
                    <a:pt x="310" y="217"/>
                    <a:pt x="310" y="209"/>
                    <a:pt x="310" y="209"/>
                  </a:cubicBezTo>
                  <a:cubicBezTo>
                    <a:pt x="310" y="200"/>
                    <a:pt x="301" y="200"/>
                    <a:pt x="301" y="200"/>
                  </a:cubicBezTo>
                  <a:lnTo>
                    <a:pt x="301" y="192"/>
                  </a:lnTo>
                  <a:cubicBezTo>
                    <a:pt x="293" y="192"/>
                    <a:pt x="293" y="184"/>
                    <a:pt x="293" y="184"/>
                  </a:cubicBezTo>
                  <a:cubicBezTo>
                    <a:pt x="284" y="175"/>
                    <a:pt x="276" y="159"/>
                    <a:pt x="276" y="150"/>
                  </a:cubicBezTo>
                  <a:cubicBezTo>
                    <a:pt x="268" y="150"/>
                    <a:pt x="268" y="150"/>
                    <a:pt x="268" y="150"/>
                  </a:cubicBezTo>
                  <a:cubicBezTo>
                    <a:pt x="268" y="142"/>
                    <a:pt x="268" y="142"/>
                    <a:pt x="268" y="142"/>
                  </a:cubicBezTo>
                  <a:cubicBezTo>
                    <a:pt x="260" y="142"/>
                    <a:pt x="260" y="142"/>
                    <a:pt x="260" y="142"/>
                  </a:cubicBezTo>
                  <a:cubicBezTo>
                    <a:pt x="260" y="133"/>
                    <a:pt x="260" y="133"/>
                    <a:pt x="251" y="125"/>
                  </a:cubicBezTo>
                  <a:lnTo>
                    <a:pt x="243" y="117"/>
                  </a:lnTo>
                  <a:cubicBezTo>
                    <a:pt x="243" y="108"/>
                    <a:pt x="234" y="108"/>
                    <a:pt x="234" y="108"/>
                  </a:cubicBezTo>
                  <a:lnTo>
                    <a:pt x="234" y="100"/>
                  </a:lnTo>
                  <a:cubicBezTo>
                    <a:pt x="226" y="100"/>
                    <a:pt x="226" y="100"/>
                    <a:pt x="226" y="92"/>
                  </a:cubicBezTo>
                  <a:lnTo>
                    <a:pt x="218" y="92"/>
                  </a:lnTo>
                  <a:cubicBezTo>
                    <a:pt x="218" y="83"/>
                    <a:pt x="209" y="83"/>
                    <a:pt x="209" y="75"/>
                  </a:cubicBezTo>
                  <a:cubicBezTo>
                    <a:pt x="201" y="75"/>
                    <a:pt x="201" y="67"/>
                    <a:pt x="201" y="67"/>
                  </a:cubicBezTo>
                  <a:cubicBezTo>
                    <a:pt x="193" y="58"/>
                    <a:pt x="193" y="58"/>
                    <a:pt x="184" y="58"/>
                  </a:cubicBezTo>
                  <a:cubicBezTo>
                    <a:pt x="184" y="50"/>
                    <a:pt x="176" y="50"/>
                    <a:pt x="176" y="41"/>
                  </a:cubicBezTo>
                  <a:cubicBezTo>
                    <a:pt x="176" y="41"/>
                    <a:pt x="167" y="41"/>
                    <a:pt x="167" y="33"/>
                  </a:cubicBezTo>
                  <a:cubicBezTo>
                    <a:pt x="167" y="33"/>
                    <a:pt x="159" y="33"/>
                    <a:pt x="159" y="25"/>
                  </a:cubicBezTo>
                  <a:cubicBezTo>
                    <a:pt x="151" y="25"/>
                    <a:pt x="151" y="25"/>
                    <a:pt x="151" y="25"/>
                  </a:cubicBezTo>
                  <a:cubicBezTo>
                    <a:pt x="151" y="16"/>
                    <a:pt x="142" y="16"/>
                    <a:pt x="142" y="16"/>
                  </a:cubicBezTo>
                  <a:lnTo>
                    <a:pt x="134" y="8"/>
                  </a:lnTo>
                  <a:lnTo>
                    <a:pt x="126" y="8"/>
                  </a:lnTo>
                  <a:cubicBezTo>
                    <a:pt x="126" y="0"/>
                    <a:pt x="117" y="0"/>
                    <a:pt x="117" y="8"/>
                  </a:cubicBezTo>
                  <a:cubicBezTo>
                    <a:pt x="0" y="150"/>
                    <a:pt x="0" y="150"/>
                    <a:pt x="0" y="150"/>
                  </a:cubicBezTo>
                  <a:lnTo>
                    <a:pt x="0" y="159"/>
                  </a:lnTo>
                  <a:lnTo>
                    <a:pt x="9" y="159"/>
                  </a:lnTo>
                  <a:lnTo>
                    <a:pt x="9" y="167"/>
                  </a:lnTo>
                  <a:lnTo>
                    <a:pt x="17" y="167"/>
                  </a:lnTo>
                  <a:cubicBezTo>
                    <a:pt x="17" y="175"/>
                    <a:pt x="17" y="175"/>
                    <a:pt x="17" y="175"/>
                  </a:cubicBezTo>
                  <a:cubicBezTo>
                    <a:pt x="25" y="175"/>
                    <a:pt x="25" y="184"/>
                    <a:pt x="25" y="184"/>
                  </a:cubicBezTo>
                  <a:lnTo>
                    <a:pt x="34" y="192"/>
                  </a:lnTo>
                  <a:lnTo>
                    <a:pt x="34" y="200"/>
                  </a:lnTo>
                  <a:cubicBezTo>
                    <a:pt x="42" y="200"/>
                    <a:pt x="42" y="200"/>
                    <a:pt x="42" y="209"/>
                  </a:cubicBezTo>
                  <a:cubicBezTo>
                    <a:pt x="42" y="209"/>
                    <a:pt x="51" y="209"/>
                    <a:pt x="51" y="217"/>
                  </a:cubicBezTo>
                  <a:cubicBezTo>
                    <a:pt x="51" y="217"/>
                    <a:pt x="59" y="217"/>
                    <a:pt x="59" y="226"/>
                  </a:cubicBezTo>
                  <a:cubicBezTo>
                    <a:pt x="59" y="226"/>
                    <a:pt x="59" y="234"/>
                    <a:pt x="67" y="234"/>
                  </a:cubicBezTo>
                  <a:cubicBezTo>
                    <a:pt x="67" y="242"/>
                    <a:pt x="67" y="242"/>
                    <a:pt x="67" y="242"/>
                  </a:cubicBezTo>
                  <a:cubicBezTo>
                    <a:pt x="75" y="242"/>
                    <a:pt x="75" y="250"/>
                    <a:pt x="75" y="250"/>
                  </a:cubicBezTo>
                  <a:cubicBezTo>
                    <a:pt x="75" y="259"/>
                    <a:pt x="84" y="259"/>
                    <a:pt x="84" y="259"/>
                  </a:cubicBezTo>
                  <a:cubicBezTo>
                    <a:pt x="84" y="267"/>
                    <a:pt x="84" y="267"/>
                    <a:pt x="84" y="267"/>
                  </a:cubicBezTo>
                  <a:lnTo>
                    <a:pt x="92" y="276"/>
                  </a:lnTo>
                  <a:cubicBezTo>
                    <a:pt x="92" y="276"/>
                    <a:pt x="92" y="284"/>
                    <a:pt x="101" y="292"/>
                  </a:cubicBezTo>
                  <a:lnTo>
                    <a:pt x="101" y="301"/>
                  </a:lnTo>
                  <a:lnTo>
                    <a:pt x="109" y="309"/>
                  </a:lnTo>
                  <a:cubicBezTo>
                    <a:pt x="109" y="317"/>
                    <a:pt x="109" y="317"/>
                    <a:pt x="109" y="317"/>
                  </a:cubicBezTo>
                  <a:cubicBezTo>
                    <a:pt x="109" y="326"/>
                    <a:pt x="117" y="326"/>
                    <a:pt x="117" y="326"/>
                  </a:cubicBezTo>
                  <a:lnTo>
                    <a:pt x="117" y="334"/>
                  </a:lnTo>
                  <a:lnTo>
                    <a:pt x="117" y="342"/>
                  </a:lnTo>
                  <a:lnTo>
                    <a:pt x="117" y="351"/>
                  </a:lnTo>
                  <a:cubicBezTo>
                    <a:pt x="126" y="351"/>
                    <a:pt x="126" y="351"/>
                    <a:pt x="126" y="351"/>
                  </a:cubicBezTo>
                  <a:cubicBezTo>
                    <a:pt x="126" y="359"/>
                    <a:pt x="126" y="359"/>
                    <a:pt x="126" y="359"/>
                  </a:cubicBezTo>
                  <a:lnTo>
                    <a:pt x="134" y="368"/>
                  </a:lnTo>
                  <a:lnTo>
                    <a:pt x="335" y="284"/>
                  </a:lnTo>
                  <a:close/>
                  <a:moveTo>
                    <a:pt x="335" y="284"/>
                  </a:moveTo>
                  <a:lnTo>
                    <a:pt x="335" y="284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57" name="Freeform 498">
              <a:extLst>
                <a:ext uri="{FF2B5EF4-FFF2-40B4-BE49-F238E27FC236}">
                  <a16:creationId xmlns:a16="http://schemas.microsoft.com/office/drawing/2014/main" id="{04EA2D78-EB32-721B-66F1-5FBF625068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86213" y="5253037"/>
              <a:ext cx="39687" cy="57150"/>
            </a:xfrm>
            <a:custGeom>
              <a:avLst/>
              <a:gdLst>
                <a:gd name="T0" fmla="*/ 8 w 109"/>
                <a:gd name="T1" fmla="*/ 151 h 160"/>
                <a:gd name="T2" fmla="*/ 17 w 109"/>
                <a:gd name="T3" fmla="*/ 151 h 160"/>
                <a:gd name="T4" fmla="*/ 17 w 109"/>
                <a:gd name="T5" fmla="*/ 159 h 160"/>
                <a:gd name="T6" fmla="*/ 25 w 109"/>
                <a:gd name="T7" fmla="*/ 159 h 160"/>
                <a:gd name="T8" fmla="*/ 33 w 109"/>
                <a:gd name="T9" fmla="*/ 159 h 160"/>
                <a:gd name="T10" fmla="*/ 108 w 109"/>
                <a:gd name="T11" fmla="*/ 9 h 160"/>
                <a:gd name="T12" fmla="*/ 100 w 109"/>
                <a:gd name="T13" fmla="*/ 9 h 160"/>
                <a:gd name="T14" fmla="*/ 92 w 109"/>
                <a:gd name="T15" fmla="*/ 0 h 160"/>
                <a:gd name="T16" fmla="*/ 83 w 109"/>
                <a:gd name="T17" fmla="*/ 0 h 160"/>
                <a:gd name="T18" fmla="*/ 67 w 109"/>
                <a:gd name="T19" fmla="*/ 0 h 160"/>
                <a:gd name="T20" fmla="*/ 58 w 109"/>
                <a:gd name="T21" fmla="*/ 0 h 160"/>
                <a:gd name="T22" fmla="*/ 41 w 109"/>
                <a:gd name="T23" fmla="*/ 0 h 160"/>
                <a:gd name="T24" fmla="*/ 33 w 109"/>
                <a:gd name="T25" fmla="*/ 0 h 160"/>
                <a:gd name="T26" fmla="*/ 25 w 109"/>
                <a:gd name="T27" fmla="*/ 0 h 160"/>
                <a:gd name="T28" fmla="*/ 17 w 109"/>
                <a:gd name="T29" fmla="*/ 0 h 160"/>
                <a:gd name="T30" fmla="*/ 8 w 109"/>
                <a:gd name="T31" fmla="*/ 0 h 160"/>
                <a:gd name="T32" fmla="*/ 0 w 109"/>
                <a:gd name="T33" fmla="*/ 9 h 160"/>
                <a:gd name="T34" fmla="*/ 0 w 109"/>
                <a:gd name="T35" fmla="*/ 142 h 160"/>
                <a:gd name="T36" fmla="*/ 0 w 109"/>
                <a:gd name="T37" fmla="*/ 151 h 160"/>
                <a:gd name="T38" fmla="*/ 8 w 109"/>
                <a:gd name="T39" fmla="*/ 151 h 160"/>
                <a:gd name="T40" fmla="*/ 8 w 109"/>
                <a:gd name="T41" fmla="*/ 151 h 160"/>
                <a:gd name="T42" fmla="*/ 8 w 109"/>
                <a:gd name="T43" fmla="*/ 151 h 16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109" h="160">
                  <a:moveTo>
                    <a:pt x="8" y="151"/>
                  </a:moveTo>
                  <a:lnTo>
                    <a:pt x="17" y="151"/>
                  </a:lnTo>
                  <a:lnTo>
                    <a:pt x="17" y="159"/>
                  </a:lnTo>
                  <a:cubicBezTo>
                    <a:pt x="25" y="159"/>
                    <a:pt x="25" y="159"/>
                    <a:pt x="25" y="159"/>
                  </a:cubicBezTo>
                  <a:cubicBezTo>
                    <a:pt x="33" y="159"/>
                    <a:pt x="33" y="159"/>
                    <a:pt x="33" y="159"/>
                  </a:cubicBezTo>
                  <a:cubicBezTo>
                    <a:pt x="108" y="9"/>
                    <a:pt x="108" y="9"/>
                    <a:pt x="108" y="9"/>
                  </a:cubicBezTo>
                  <a:lnTo>
                    <a:pt x="100" y="9"/>
                  </a:lnTo>
                  <a:cubicBezTo>
                    <a:pt x="92" y="9"/>
                    <a:pt x="92" y="0"/>
                    <a:pt x="92" y="0"/>
                  </a:cubicBezTo>
                  <a:lnTo>
                    <a:pt x="83" y="0"/>
                  </a:lnTo>
                  <a:cubicBezTo>
                    <a:pt x="75" y="0"/>
                    <a:pt x="75" y="0"/>
                    <a:pt x="67" y="0"/>
                  </a:cubicBezTo>
                  <a:lnTo>
                    <a:pt x="58" y="0"/>
                  </a:lnTo>
                  <a:cubicBezTo>
                    <a:pt x="50" y="0"/>
                    <a:pt x="50" y="0"/>
                    <a:pt x="41" y="0"/>
                  </a:cubicBezTo>
                  <a:lnTo>
                    <a:pt x="33" y="0"/>
                  </a:lnTo>
                  <a:lnTo>
                    <a:pt x="25" y="0"/>
                  </a:lnTo>
                  <a:lnTo>
                    <a:pt x="17" y="0"/>
                  </a:lnTo>
                  <a:lnTo>
                    <a:pt x="8" y="0"/>
                  </a:lnTo>
                  <a:cubicBezTo>
                    <a:pt x="8" y="0"/>
                    <a:pt x="0" y="0"/>
                    <a:pt x="0" y="9"/>
                  </a:cubicBezTo>
                  <a:cubicBezTo>
                    <a:pt x="0" y="142"/>
                    <a:pt x="0" y="142"/>
                    <a:pt x="0" y="142"/>
                  </a:cubicBezTo>
                  <a:cubicBezTo>
                    <a:pt x="0" y="151"/>
                    <a:pt x="0" y="151"/>
                    <a:pt x="0" y="151"/>
                  </a:cubicBezTo>
                  <a:lnTo>
                    <a:pt x="8" y="151"/>
                  </a:lnTo>
                  <a:close/>
                  <a:moveTo>
                    <a:pt x="8" y="151"/>
                  </a:moveTo>
                  <a:lnTo>
                    <a:pt x="8" y="151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58" name="Freeform 499">
              <a:extLst>
                <a:ext uri="{FF2B5EF4-FFF2-40B4-BE49-F238E27FC236}">
                  <a16:creationId xmlns:a16="http://schemas.microsoft.com/office/drawing/2014/main" id="{9607220F-2277-E4C1-703C-2C50B989A3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056063" y="5267324"/>
              <a:ext cx="50800" cy="76200"/>
            </a:xfrm>
            <a:custGeom>
              <a:avLst/>
              <a:gdLst>
                <a:gd name="T0" fmla="*/ 17 w 143"/>
                <a:gd name="T1" fmla="*/ 192 h 210"/>
                <a:gd name="T2" fmla="*/ 25 w 143"/>
                <a:gd name="T3" fmla="*/ 201 h 210"/>
                <a:gd name="T4" fmla="*/ 34 w 143"/>
                <a:gd name="T5" fmla="*/ 201 h 210"/>
                <a:gd name="T6" fmla="*/ 42 w 143"/>
                <a:gd name="T7" fmla="*/ 201 h 210"/>
                <a:gd name="T8" fmla="*/ 142 w 143"/>
                <a:gd name="T9" fmla="*/ 59 h 210"/>
                <a:gd name="T10" fmla="*/ 142 w 143"/>
                <a:gd name="T11" fmla="*/ 42 h 210"/>
                <a:gd name="T12" fmla="*/ 134 w 143"/>
                <a:gd name="T13" fmla="*/ 42 h 210"/>
                <a:gd name="T14" fmla="*/ 126 w 143"/>
                <a:gd name="T15" fmla="*/ 42 h 210"/>
                <a:gd name="T16" fmla="*/ 117 w 143"/>
                <a:gd name="T17" fmla="*/ 33 h 210"/>
                <a:gd name="T18" fmla="*/ 109 w 143"/>
                <a:gd name="T19" fmla="*/ 25 h 210"/>
                <a:gd name="T20" fmla="*/ 100 w 143"/>
                <a:gd name="T21" fmla="*/ 25 h 210"/>
                <a:gd name="T22" fmla="*/ 84 w 143"/>
                <a:gd name="T23" fmla="*/ 17 h 210"/>
                <a:gd name="T24" fmla="*/ 75 w 143"/>
                <a:gd name="T25" fmla="*/ 9 h 210"/>
                <a:gd name="T26" fmla="*/ 59 w 143"/>
                <a:gd name="T27" fmla="*/ 9 h 210"/>
                <a:gd name="T28" fmla="*/ 42 w 143"/>
                <a:gd name="T29" fmla="*/ 0 h 210"/>
                <a:gd name="T30" fmla="*/ 0 w 143"/>
                <a:gd name="T31" fmla="*/ 184 h 210"/>
                <a:gd name="T32" fmla="*/ 8 w 143"/>
                <a:gd name="T33" fmla="*/ 184 h 210"/>
                <a:gd name="T34" fmla="*/ 17 w 143"/>
                <a:gd name="T35" fmla="*/ 192 h 210"/>
                <a:gd name="T36" fmla="*/ 17 w 143"/>
                <a:gd name="T37" fmla="*/ 192 h 210"/>
                <a:gd name="T38" fmla="*/ 17 w 143"/>
                <a:gd name="T39" fmla="*/ 192 h 21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</a:cxnLst>
              <a:rect l="0" t="0" r="r" b="b"/>
              <a:pathLst>
                <a:path w="143" h="210">
                  <a:moveTo>
                    <a:pt x="17" y="192"/>
                  </a:moveTo>
                  <a:cubicBezTo>
                    <a:pt x="25" y="192"/>
                    <a:pt x="25" y="192"/>
                    <a:pt x="25" y="201"/>
                  </a:cubicBezTo>
                  <a:lnTo>
                    <a:pt x="34" y="201"/>
                  </a:lnTo>
                  <a:cubicBezTo>
                    <a:pt x="42" y="209"/>
                    <a:pt x="42" y="209"/>
                    <a:pt x="42" y="201"/>
                  </a:cubicBezTo>
                  <a:cubicBezTo>
                    <a:pt x="142" y="59"/>
                    <a:pt x="142" y="59"/>
                    <a:pt x="142" y="59"/>
                  </a:cubicBezTo>
                  <a:cubicBezTo>
                    <a:pt x="142" y="50"/>
                    <a:pt x="142" y="50"/>
                    <a:pt x="142" y="42"/>
                  </a:cubicBezTo>
                  <a:cubicBezTo>
                    <a:pt x="134" y="42"/>
                    <a:pt x="134" y="42"/>
                    <a:pt x="134" y="42"/>
                  </a:cubicBezTo>
                  <a:lnTo>
                    <a:pt x="126" y="42"/>
                  </a:lnTo>
                  <a:cubicBezTo>
                    <a:pt x="126" y="42"/>
                    <a:pt x="126" y="33"/>
                    <a:pt x="117" y="33"/>
                  </a:cubicBezTo>
                  <a:cubicBezTo>
                    <a:pt x="117" y="33"/>
                    <a:pt x="109" y="33"/>
                    <a:pt x="109" y="25"/>
                  </a:cubicBezTo>
                  <a:lnTo>
                    <a:pt x="100" y="25"/>
                  </a:lnTo>
                  <a:cubicBezTo>
                    <a:pt x="92" y="25"/>
                    <a:pt x="92" y="17"/>
                    <a:pt x="84" y="17"/>
                  </a:cubicBezTo>
                  <a:cubicBezTo>
                    <a:pt x="84" y="17"/>
                    <a:pt x="75" y="17"/>
                    <a:pt x="75" y="9"/>
                  </a:cubicBezTo>
                  <a:cubicBezTo>
                    <a:pt x="67" y="9"/>
                    <a:pt x="67" y="9"/>
                    <a:pt x="59" y="9"/>
                  </a:cubicBezTo>
                  <a:cubicBezTo>
                    <a:pt x="59" y="9"/>
                    <a:pt x="50" y="0"/>
                    <a:pt x="42" y="0"/>
                  </a:cubicBezTo>
                  <a:cubicBezTo>
                    <a:pt x="0" y="184"/>
                    <a:pt x="0" y="184"/>
                    <a:pt x="0" y="184"/>
                  </a:cubicBezTo>
                  <a:lnTo>
                    <a:pt x="8" y="184"/>
                  </a:lnTo>
                  <a:lnTo>
                    <a:pt x="17" y="192"/>
                  </a:lnTo>
                  <a:close/>
                  <a:moveTo>
                    <a:pt x="17" y="192"/>
                  </a:moveTo>
                  <a:lnTo>
                    <a:pt x="17" y="192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59" name="Freeform 500">
              <a:extLst>
                <a:ext uri="{FF2B5EF4-FFF2-40B4-BE49-F238E27FC236}">
                  <a16:creationId xmlns:a16="http://schemas.microsoft.com/office/drawing/2014/main" id="{ED66BD31-2806-4E04-755C-7DC924F8D2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854450" y="5253037"/>
              <a:ext cx="114300" cy="79375"/>
            </a:xfrm>
            <a:custGeom>
              <a:avLst/>
              <a:gdLst>
                <a:gd name="T0" fmla="*/ 251 w 319"/>
                <a:gd name="T1" fmla="*/ 151 h 219"/>
                <a:gd name="T2" fmla="*/ 267 w 319"/>
                <a:gd name="T3" fmla="*/ 151 h 219"/>
                <a:gd name="T4" fmla="*/ 284 w 319"/>
                <a:gd name="T5" fmla="*/ 151 h 219"/>
                <a:gd name="T6" fmla="*/ 301 w 319"/>
                <a:gd name="T7" fmla="*/ 151 h 219"/>
                <a:gd name="T8" fmla="*/ 318 w 319"/>
                <a:gd name="T9" fmla="*/ 142 h 219"/>
                <a:gd name="T10" fmla="*/ 301 w 319"/>
                <a:gd name="T11" fmla="*/ 0 h 219"/>
                <a:gd name="T12" fmla="*/ 276 w 319"/>
                <a:gd name="T13" fmla="*/ 9 h 219"/>
                <a:gd name="T14" fmla="*/ 259 w 319"/>
                <a:gd name="T15" fmla="*/ 9 h 219"/>
                <a:gd name="T16" fmla="*/ 234 w 319"/>
                <a:gd name="T17" fmla="*/ 17 h 219"/>
                <a:gd name="T18" fmla="*/ 217 w 319"/>
                <a:gd name="T19" fmla="*/ 17 h 219"/>
                <a:gd name="T20" fmla="*/ 192 w 319"/>
                <a:gd name="T21" fmla="*/ 25 h 219"/>
                <a:gd name="T22" fmla="*/ 175 w 319"/>
                <a:gd name="T23" fmla="*/ 34 h 219"/>
                <a:gd name="T24" fmla="*/ 159 w 319"/>
                <a:gd name="T25" fmla="*/ 34 h 219"/>
                <a:gd name="T26" fmla="*/ 125 w 319"/>
                <a:gd name="T27" fmla="*/ 51 h 219"/>
                <a:gd name="T28" fmla="*/ 108 w 319"/>
                <a:gd name="T29" fmla="*/ 59 h 219"/>
                <a:gd name="T30" fmla="*/ 84 w 319"/>
                <a:gd name="T31" fmla="*/ 67 h 219"/>
                <a:gd name="T32" fmla="*/ 58 w 319"/>
                <a:gd name="T33" fmla="*/ 84 h 219"/>
                <a:gd name="T34" fmla="*/ 42 w 319"/>
                <a:gd name="T35" fmla="*/ 92 h 219"/>
                <a:gd name="T36" fmla="*/ 25 w 319"/>
                <a:gd name="T37" fmla="*/ 109 h 219"/>
                <a:gd name="T38" fmla="*/ 8 w 319"/>
                <a:gd name="T39" fmla="*/ 117 h 219"/>
                <a:gd name="T40" fmla="*/ 0 w 319"/>
                <a:gd name="T41" fmla="*/ 134 h 219"/>
                <a:gd name="T42" fmla="*/ 67 w 319"/>
                <a:gd name="T43" fmla="*/ 218 h 219"/>
                <a:gd name="T44" fmla="*/ 75 w 319"/>
                <a:gd name="T45" fmla="*/ 209 h 219"/>
                <a:gd name="T46" fmla="*/ 92 w 319"/>
                <a:gd name="T47" fmla="*/ 201 h 219"/>
                <a:gd name="T48" fmla="*/ 108 w 319"/>
                <a:gd name="T49" fmla="*/ 193 h 219"/>
                <a:gd name="T50" fmla="*/ 125 w 319"/>
                <a:gd name="T51" fmla="*/ 184 h 219"/>
                <a:gd name="T52" fmla="*/ 150 w 319"/>
                <a:gd name="T53" fmla="*/ 176 h 219"/>
                <a:gd name="T54" fmla="*/ 167 w 319"/>
                <a:gd name="T55" fmla="*/ 167 h 219"/>
                <a:gd name="T56" fmla="*/ 184 w 319"/>
                <a:gd name="T57" fmla="*/ 167 h 219"/>
                <a:gd name="T58" fmla="*/ 209 w 319"/>
                <a:gd name="T59" fmla="*/ 159 h 219"/>
                <a:gd name="T60" fmla="*/ 226 w 319"/>
                <a:gd name="T61" fmla="*/ 159 h 219"/>
                <a:gd name="T62" fmla="*/ 242 w 319"/>
                <a:gd name="T63" fmla="*/ 151 h 219"/>
                <a:gd name="T64" fmla="*/ 242 w 319"/>
                <a:gd name="T65" fmla="*/ 151 h 219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</a:cxnLst>
              <a:rect l="0" t="0" r="r" b="b"/>
              <a:pathLst>
                <a:path w="319" h="219">
                  <a:moveTo>
                    <a:pt x="242" y="151"/>
                  </a:moveTo>
                  <a:cubicBezTo>
                    <a:pt x="251" y="151"/>
                    <a:pt x="251" y="151"/>
                    <a:pt x="251" y="151"/>
                  </a:cubicBezTo>
                  <a:lnTo>
                    <a:pt x="259" y="151"/>
                  </a:lnTo>
                  <a:lnTo>
                    <a:pt x="267" y="151"/>
                  </a:lnTo>
                  <a:lnTo>
                    <a:pt x="276" y="151"/>
                  </a:lnTo>
                  <a:lnTo>
                    <a:pt x="284" y="151"/>
                  </a:lnTo>
                  <a:lnTo>
                    <a:pt x="293" y="151"/>
                  </a:lnTo>
                  <a:lnTo>
                    <a:pt x="301" y="151"/>
                  </a:lnTo>
                  <a:lnTo>
                    <a:pt x="309" y="151"/>
                  </a:lnTo>
                  <a:cubicBezTo>
                    <a:pt x="318" y="151"/>
                    <a:pt x="318" y="142"/>
                    <a:pt x="318" y="142"/>
                  </a:cubicBezTo>
                  <a:cubicBezTo>
                    <a:pt x="309" y="9"/>
                    <a:pt x="309" y="9"/>
                    <a:pt x="309" y="9"/>
                  </a:cubicBezTo>
                  <a:cubicBezTo>
                    <a:pt x="309" y="9"/>
                    <a:pt x="309" y="0"/>
                    <a:pt x="301" y="0"/>
                  </a:cubicBezTo>
                  <a:lnTo>
                    <a:pt x="293" y="0"/>
                  </a:lnTo>
                  <a:cubicBezTo>
                    <a:pt x="284" y="9"/>
                    <a:pt x="284" y="9"/>
                    <a:pt x="276" y="9"/>
                  </a:cubicBezTo>
                  <a:lnTo>
                    <a:pt x="267" y="9"/>
                  </a:lnTo>
                  <a:lnTo>
                    <a:pt x="259" y="9"/>
                  </a:lnTo>
                  <a:cubicBezTo>
                    <a:pt x="251" y="9"/>
                    <a:pt x="251" y="9"/>
                    <a:pt x="242" y="9"/>
                  </a:cubicBezTo>
                  <a:lnTo>
                    <a:pt x="234" y="17"/>
                  </a:lnTo>
                  <a:cubicBezTo>
                    <a:pt x="226" y="17"/>
                    <a:pt x="226" y="17"/>
                    <a:pt x="226" y="17"/>
                  </a:cubicBezTo>
                  <a:lnTo>
                    <a:pt x="217" y="17"/>
                  </a:lnTo>
                  <a:cubicBezTo>
                    <a:pt x="209" y="17"/>
                    <a:pt x="209" y="17"/>
                    <a:pt x="200" y="25"/>
                  </a:cubicBezTo>
                  <a:lnTo>
                    <a:pt x="192" y="25"/>
                  </a:lnTo>
                  <a:cubicBezTo>
                    <a:pt x="184" y="25"/>
                    <a:pt x="184" y="25"/>
                    <a:pt x="184" y="25"/>
                  </a:cubicBezTo>
                  <a:cubicBezTo>
                    <a:pt x="175" y="34"/>
                    <a:pt x="175" y="34"/>
                    <a:pt x="175" y="34"/>
                  </a:cubicBezTo>
                  <a:cubicBezTo>
                    <a:pt x="167" y="34"/>
                    <a:pt x="167" y="34"/>
                    <a:pt x="167" y="34"/>
                  </a:cubicBezTo>
                  <a:lnTo>
                    <a:pt x="159" y="34"/>
                  </a:lnTo>
                  <a:cubicBezTo>
                    <a:pt x="150" y="42"/>
                    <a:pt x="150" y="42"/>
                    <a:pt x="142" y="42"/>
                  </a:cubicBezTo>
                  <a:cubicBezTo>
                    <a:pt x="142" y="42"/>
                    <a:pt x="134" y="51"/>
                    <a:pt x="125" y="51"/>
                  </a:cubicBezTo>
                  <a:cubicBezTo>
                    <a:pt x="117" y="51"/>
                    <a:pt x="117" y="51"/>
                    <a:pt x="117" y="59"/>
                  </a:cubicBezTo>
                  <a:cubicBezTo>
                    <a:pt x="108" y="59"/>
                    <a:pt x="108" y="59"/>
                    <a:pt x="108" y="59"/>
                  </a:cubicBezTo>
                  <a:lnTo>
                    <a:pt x="100" y="59"/>
                  </a:lnTo>
                  <a:cubicBezTo>
                    <a:pt x="92" y="67"/>
                    <a:pt x="92" y="67"/>
                    <a:pt x="84" y="67"/>
                  </a:cubicBezTo>
                  <a:lnTo>
                    <a:pt x="75" y="75"/>
                  </a:lnTo>
                  <a:cubicBezTo>
                    <a:pt x="67" y="75"/>
                    <a:pt x="67" y="75"/>
                    <a:pt x="58" y="84"/>
                  </a:cubicBezTo>
                  <a:lnTo>
                    <a:pt x="50" y="92"/>
                  </a:lnTo>
                  <a:lnTo>
                    <a:pt x="42" y="92"/>
                  </a:lnTo>
                  <a:cubicBezTo>
                    <a:pt x="33" y="101"/>
                    <a:pt x="33" y="101"/>
                    <a:pt x="33" y="101"/>
                  </a:cubicBezTo>
                  <a:cubicBezTo>
                    <a:pt x="25" y="101"/>
                    <a:pt x="25" y="109"/>
                    <a:pt x="25" y="109"/>
                  </a:cubicBezTo>
                  <a:cubicBezTo>
                    <a:pt x="17" y="109"/>
                    <a:pt x="17" y="109"/>
                    <a:pt x="17" y="109"/>
                  </a:cubicBezTo>
                  <a:cubicBezTo>
                    <a:pt x="17" y="117"/>
                    <a:pt x="8" y="117"/>
                    <a:pt x="8" y="117"/>
                  </a:cubicBezTo>
                  <a:cubicBezTo>
                    <a:pt x="8" y="117"/>
                    <a:pt x="0" y="117"/>
                    <a:pt x="0" y="126"/>
                  </a:cubicBezTo>
                  <a:lnTo>
                    <a:pt x="0" y="134"/>
                  </a:lnTo>
                  <a:cubicBezTo>
                    <a:pt x="58" y="209"/>
                    <a:pt x="58" y="209"/>
                    <a:pt x="58" y="209"/>
                  </a:cubicBezTo>
                  <a:cubicBezTo>
                    <a:pt x="58" y="218"/>
                    <a:pt x="58" y="218"/>
                    <a:pt x="67" y="218"/>
                  </a:cubicBezTo>
                  <a:cubicBezTo>
                    <a:pt x="67" y="209"/>
                    <a:pt x="67" y="209"/>
                    <a:pt x="67" y="209"/>
                  </a:cubicBezTo>
                  <a:cubicBezTo>
                    <a:pt x="75" y="209"/>
                    <a:pt x="75" y="209"/>
                    <a:pt x="75" y="209"/>
                  </a:cubicBezTo>
                  <a:lnTo>
                    <a:pt x="84" y="201"/>
                  </a:lnTo>
                  <a:lnTo>
                    <a:pt x="92" y="201"/>
                  </a:lnTo>
                  <a:lnTo>
                    <a:pt x="100" y="201"/>
                  </a:lnTo>
                  <a:cubicBezTo>
                    <a:pt x="100" y="193"/>
                    <a:pt x="100" y="193"/>
                    <a:pt x="108" y="193"/>
                  </a:cubicBezTo>
                  <a:cubicBezTo>
                    <a:pt x="108" y="193"/>
                    <a:pt x="117" y="193"/>
                    <a:pt x="117" y="184"/>
                  </a:cubicBezTo>
                  <a:lnTo>
                    <a:pt x="125" y="184"/>
                  </a:lnTo>
                  <a:cubicBezTo>
                    <a:pt x="134" y="184"/>
                    <a:pt x="134" y="184"/>
                    <a:pt x="134" y="176"/>
                  </a:cubicBezTo>
                  <a:cubicBezTo>
                    <a:pt x="142" y="176"/>
                    <a:pt x="142" y="176"/>
                    <a:pt x="150" y="176"/>
                  </a:cubicBezTo>
                  <a:lnTo>
                    <a:pt x="159" y="176"/>
                  </a:lnTo>
                  <a:cubicBezTo>
                    <a:pt x="159" y="167"/>
                    <a:pt x="167" y="167"/>
                    <a:pt x="167" y="167"/>
                  </a:cubicBezTo>
                  <a:lnTo>
                    <a:pt x="175" y="167"/>
                  </a:lnTo>
                  <a:lnTo>
                    <a:pt x="184" y="167"/>
                  </a:lnTo>
                  <a:cubicBezTo>
                    <a:pt x="192" y="167"/>
                    <a:pt x="192" y="159"/>
                    <a:pt x="200" y="159"/>
                  </a:cubicBezTo>
                  <a:cubicBezTo>
                    <a:pt x="209" y="159"/>
                    <a:pt x="209" y="159"/>
                    <a:pt x="209" y="159"/>
                  </a:cubicBezTo>
                  <a:lnTo>
                    <a:pt x="217" y="159"/>
                  </a:lnTo>
                  <a:lnTo>
                    <a:pt x="226" y="159"/>
                  </a:lnTo>
                  <a:lnTo>
                    <a:pt x="234" y="151"/>
                  </a:lnTo>
                  <a:lnTo>
                    <a:pt x="242" y="151"/>
                  </a:lnTo>
                  <a:close/>
                  <a:moveTo>
                    <a:pt x="242" y="151"/>
                  </a:moveTo>
                  <a:lnTo>
                    <a:pt x="242" y="151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60" name="Freeform 501">
              <a:extLst>
                <a:ext uri="{FF2B5EF4-FFF2-40B4-BE49-F238E27FC236}">
                  <a16:creationId xmlns:a16="http://schemas.microsoft.com/office/drawing/2014/main" id="{0A86C645-2C99-F445-CFC2-019C771F7E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76663" y="5313362"/>
              <a:ext cx="84137" cy="106362"/>
            </a:xfrm>
            <a:custGeom>
              <a:avLst/>
              <a:gdLst>
                <a:gd name="T0" fmla="*/ 83 w 235"/>
                <a:gd name="T1" fmla="*/ 101 h 294"/>
                <a:gd name="T2" fmla="*/ 75 w 235"/>
                <a:gd name="T3" fmla="*/ 109 h 294"/>
                <a:gd name="T4" fmla="*/ 58 w 235"/>
                <a:gd name="T5" fmla="*/ 134 h 294"/>
                <a:gd name="T6" fmla="*/ 50 w 235"/>
                <a:gd name="T7" fmla="*/ 151 h 294"/>
                <a:gd name="T8" fmla="*/ 24 w 235"/>
                <a:gd name="T9" fmla="*/ 185 h 294"/>
                <a:gd name="T10" fmla="*/ 24 w 235"/>
                <a:gd name="T11" fmla="*/ 201 h 294"/>
                <a:gd name="T12" fmla="*/ 16 w 235"/>
                <a:gd name="T13" fmla="*/ 226 h 294"/>
                <a:gd name="T14" fmla="*/ 8 w 235"/>
                <a:gd name="T15" fmla="*/ 243 h 294"/>
                <a:gd name="T16" fmla="*/ 0 w 235"/>
                <a:gd name="T17" fmla="*/ 260 h 294"/>
                <a:gd name="T18" fmla="*/ 50 w 235"/>
                <a:gd name="T19" fmla="*/ 293 h 294"/>
                <a:gd name="T20" fmla="*/ 66 w 235"/>
                <a:gd name="T21" fmla="*/ 285 h 294"/>
                <a:gd name="T22" fmla="*/ 66 w 235"/>
                <a:gd name="T23" fmla="*/ 268 h 294"/>
                <a:gd name="T24" fmla="*/ 75 w 235"/>
                <a:gd name="T25" fmla="*/ 251 h 294"/>
                <a:gd name="T26" fmla="*/ 91 w 235"/>
                <a:gd name="T27" fmla="*/ 235 h 294"/>
                <a:gd name="T28" fmla="*/ 100 w 235"/>
                <a:gd name="T29" fmla="*/ 226 h 294"/>
                <a:gd name="T30" fmla="*/ 116 w 235"/>
                <a:gd name="T31" fmla="*/ 193 h 294"/>
                <a:gd name="T32" fmla="*/ 133 w 235"/>
                <a:gd name="T33" fmla="*/ 176 h 294"/>
                <a:gd name="T34" fmla="*/ 150 w 235"/>
                <a:gd name="T35" fmla="*/ 159 h 294"/>
                <a:gd name="T36" fmla="*/ 158 w 235"/>
                <a:gd name="T37" fmla="*/ 151 h 294"/>
                <a:gd name="T38" fmla="*/ 167 w 235"/>
                <a:gd name="T39" fmla="*/ 134 h 294"/>
                <a:gd name="T40" fmla="*/ 183 w 235"/>
                <a:gd name="T41" fmla="*/ 118 h 294"/>
                <a:gd name="T42" fmla="*/ 200 w 235"/>
                <a:gd name="T43" fmla="*/ 101 h 294"/>
                <a:gd name="T44" fmla="*/ 217 w 235"/>
                <a:gd name="T45" fmla="*/ 92 h 294"/>
                <a:gd name="T46" fmla="*/ 225 w 235"/>
                <a:gd name="T47" fmla="*/ 84 h 294"/>
                <a:gd name="T48" fmla="*/ 234 w 235"/>
                <a:gd name="T49" fmla="*/ 67 h 294"/>
                <a:gd name="T50" fmla="*/ 167 w 235"/>
                <a:gd name="T51" fmla="*/ 0 h 294"/>
                <a:gd name="T52" fmla="*/ 150 w 235"/>
                <a:gd name="T53" fmla="*/ 9 h 294"/>
                <a:gd name="T54" fmla="*/ 142 w 235"/>
                <a:gd name="T55" fmla="*/ 26 h 294"/>
                <a:gd name="T56" fmla="*/ 125 w 235"/>
                <a:gd name="T57" fmla="*/ 42 h 294"/>
                <a:gd name="T58" fmla="*/ 108 w 235"/>
                <a:gd name="T59" fmla="*/ 59 h 294"/>
                <a:gd name="T60" fmla="*/ 91 w 235"/>
                <a:gd name="T61" fmla="*/ 84 h 294"/>
                <a:gd name="T62" fmla="*/ 83 w 235"/>
                <a:gd name="T63" fmla="*/ 92 h 29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</a:cxnLst>
              <a:rect l="0" t="0" r="r" b="b"/>
              <a:pathLst>
                <a:path w="235" h="294">
                  <a:moveTo>
                    <a:pt x="83" y="92"/>
                  </a:moveTo>
                  <a:lnTo>
                    <a:pt x="83" y="101"/>
                  </a:lnTo>
                  <a:lnTo>
                    <a:pt x="75" y="101"/>
                  </a:lnTo>
                  <a:cubicBezTo>
                    <a:pt x="75" y="109"/>
                    <a:pt x="75" y="109"/>
                    <a:pt x="75" y="109"/>
                  </a:cubicBezTo>
                  <a:cubicBezTo>
                    <a:pt x="66" y="118"/>
                    <a:pt x="66" y="118"/>
                    <a:pt x="66" y="126"/>
                  </a:cubicBezTo>
                  <a:cubicBezTo>
                    <a:pt x="58" y="126"/>
                    <a:pt x="58" y="134"/>
                    <a:pt x="58" y="134"/>
                  </a:cubicBezTo>
                  <a:cubicBezTo>
                    <a:pt x="50" y="143"/>
                    <a:pt x="50" y="143"/>
                    <a:pt x="50" y="143"/>
                  </a:cubicBezTo>
                  <a:lnTo>
                    <a:pt x="50" y="151"/>
                  </a:lnTo>
                  <a:cubicBezTo>
                    <a:pt x="41" y="159"/>
                    <a:pt x="41" y="168"/>
                    <a:pt x="33" y="176"/>
                  </a:cubicBezTo>
                  <a:cubicBezTo>
                    <a:pt x="33" y="176"/>
                    <a:pt x="33" y="185"/>
                    <a:pt x="24" y="185"/>
                  </a:cubicBezTo>
                  <a:cubicBezTo>
                    <a:pt x="24" y="193"/>
                    <a:pt x="24" y="193"/>
                    <a:pt x="24" y="193"/>
                  </a:cubicBezTo>
                  <a:lnTo>
                    <a:pt x="24" y="201"/>
                  </a:lnTo>
                  <a:lnTo>
                    <a:pt x="16" y="209"/>
                  </a:lnTo>
                  <a:cubicBezTo>
                    <a:pt x="16" y="218"/>
                    <a:pt x="16" y="218"/>
                    <a:pt x="16" y="226"/>
                  </a:cubicBezTo>
                  <a:cubicBezTo>
                    <a:pt x="8" y="226"/>
                    <a:pt x="8" y="226"/>
                    <a:pt x="8" y="235"/>
                  </a:cubicBezTo>
                  <a:lnTo>
                    <a:pt x="8" y="243"/>
                  </a:lnTo>
                  <a:cubicBezTo>
                    <a:pt x="8" y="243"/>
                    <a:pt x="0" y="243"/>
                    <a:pt x="0" y="251"/>
                  </a:cubicBezTo>
                  <a:lnTo>
                    <a:pt x="0" y="260"/>
                  </a:lnTo>
                  <a:cubicBezTo>
                    <a:pt x="0" y="268"/>
                    <a:pt x="0" y="268"/>
                    <a:pt x="0" y="268"/>
                  </a:cubicBezTo>
                  <a:cubicBezTo>
                    <a:pt x="50" y="293"/>
                    <a:pt x="50" y="293"/>
                    <a:pt x="50" y="293"/>
                  </a:cubicBezTo>
                  <a:cubicBezTo>
                    <a:pt x="58" y="293"/>
                    <a:pt x="58" y="293"/>
                    <a:pt x="58" y="285"/>
                  </a:cubicBezTo>
                  <a:lnTo>
                    <a:pt x="66" y="285"/>
                  </a:lnTo>
                  <a:lnTo>
                    <a:pt x="66" y="276"/>
                  </a:lnTo>
                  <a:lnTo>
                    <a:pt x="66" y="268"/>
                  </a:lnTo>
                  <a:cubicBezTo>
                    <a:pt x="75" y="268"/>
                    <a:pt x="75" y="268"/>
                    <a:pt x="75" y="260"/>
                  </a:cubicBezTo>
                  <a:lnTo>
                    <a:pt x="75" y="251"/>
                  </a:lnTo>
                  <a:cubicBezTo>
                    <a:pt x="83" y="251"/>
                    <a:pt x="83" y="251"/>
                    <a:pt x="83" y="243"/>
                  </a:cubicBezTo>
                  <a:lnTo>
                    <a:pt x="91" y="235"/>
                  </a:lnTo>
                  <a:lnTo>
                    <a:pt x="91" y="226"/>
                  </a:lnTo>
                  <a:lnTo>
                    <a:pt x="100" y="226"/>
                  </a:lnTo>
                  <a:cubicBezTo>
                    <a:pt x="100" y="218"/>
                    <a:pt x="100" y="218"/>
                    <a:pt x="100" y="218"/>
                  </a:cubicBezTo>
                  <a:cubicBezTo>
                    <a:pt x="108" y="209"/>
                    <a:pt x="108" y="201"/>
                    <a:pt x="116" y="193"/>
                  </a:cubicBezTo>
                  <a:lnTo>
                    <a:pt x="125" y="185"/>
                  </a:lnTo>
                  <a:cubicBezTo>
                    <a:pt x="125" y="176"/>
                    <a:pt x="133" y="176"/>
                    <a:pt x="133" y="176"/>
                  </a:cubicBezTo>
                  <a:cubicBezTo>
                    <a:pt x="133" y="168"/>
                    <a:pt x="142" y="168"/>
                    <a:pt x="142" y="159"/>
                  </a:cubicBezTo>
                  <a:lnTo>
                    <a:pt x="150" y="159"/>
                  </a:lnTo>
                  <a:lnTo>
                    <a:pt x="150" y="151"/>
                  </a:lnTo>
                  <a:lnTo>
                    <a:pt x="158" y="151"/>
                  </a:lnTo>
                  <a:cubicBezTo>
                    <a:pt x="158" y="143"/>
                    <a:pt x="158" y="143"/>
                    <a:pt x="158" y="143"/>
                  </a:cubicBezTo>
                  <a:cubicBezTo>
                    <a:pt x="167" y="143"/>
                    <a:pt x="167" y="134"/>
                    <a:pt x="167" y="134"/>
                  </a:cubicBezTo>
                  <a:cubicBezTo>
                    <a:pt x="175" y="134"/>
                    <a:pt x="175" y="126"/>
                    <a:pt x="175" y="126"/>
                  </a:cubicBezTo>
                  <a:cubicBezTo>
                    <a:pt x="183" y="126"/>
                    <a:pt x="183" y="118"/>
                    <a:pt x="183" y="118"/>
                  </a:cubicBezTo>
                  <a:cubicBezTo>
                    <a:pt x="192" y="118"/>
                    <a:pt x="192" y="109"/>
                    <a:pt x="192" y="109"/>
                  </a:cubicBezTo>
                  <a:cubicBezTo>
                    <a:pt x="200" y="109"/>
                    <a:pt x="200" y="109"/>
                    <a:pt x="200" y="101"/>
                  </a:cubicBezTo>
                  <a:lnTo>
                    <a:pt x="209" y="101"/>
                  </a:lnTo>
                  <a:cubicBezTo>
                    <a:pt x="209" y="92"/>
                    <a:pt x="217" y="92"/>
                    <a:pt x="217" y="92"/>
                  </a:cubicBezTo>
                  <a:lnTo>
                    <a:pt x="217" y="84"/>
                  </a:lnTo>
                  <a:cubicBezTo>
                    <a:pt x="225" y="84"/>
                    <a:pt x="225" y="84"/>
                    <a:pt x="225" y="84"/>
                  </a:cubicBezTo>
                  <a:lnTo>
                    <a:pt x="234" y="84"/>
                  </a:lnTo>
                  <a:cubicBezTo>
                    <a:pt x="234" y="76"/>
                    <a:pt x="234" y="76"/>
                    <a:pt x="234" y="67"/>
                  </a:cubicBezTo>
                  <a:cubicBezTo>
                    <a:pt x="175" y="0"/>
                    <a:pt x="175" y="0"/>
                    <a:pt x="175" y="0"/>
                  </a:cubicBezTo>
                  <a:cubicBezTo>
                    <a:pt x="167" y="0"/>
                    <a:pt x="167" y="0"/>
                    <a:pt x="167" y="0"/>
                  </a:cubicBezTo>
                  <a:cubicBezTo>
                    <a:pt x="158" y="0"/>
                    <a:pt x="158" y="0"/>
                    <a:pt x="158" y="9"/>
                  </a:cubicBezTo>
                  <a:lnTo>
                    <a:pt x="150" y="9"/>
                  </a:lnTo>
                  <a:lnTo>
                    <a:pt x="150" y="17"/>
                  </a:lnTo>
                  <a:cubicBezTo>
                    <a:pt x="142" y="17"/>
                    <a:pt x="142" y="26"/>
                    <a:pt x="142" y="26"/>
                  </a:cubicBezTo>
                  <a:lnTo>
                    <a:pt x="133" y="34"/>
                  </a:lnTo>
                  <a:lnTo>
                    <a:pt x="125" y="42"/>
                  </a:lnTo>
                  <a:lnTo>
                    <a:pt x="116" y="51"/>
                  </a:lnTo>
                  <a:cubicBezTo>
                    <a:pt x="116" y="59"/>
                    <a:pt x="108" y="59"/>
                    <a:pt x="108" y="59"/>
                  </a:cubicBezTo>
                  <a:cubicBezTo>
                    <a:pt x="108" y="67"/>
                    <a:pt x="100" y="67"/>
                    <a:pt x="100" y="76"/>
                  </a:cubicBezTo>
                  <a:cubicBezTo>
                    <a:pt x="91" y="76"/>
                    <a:pt x="91" y="84"/>
                    <a:pt x="91" y="84"/>
                  </a:cubicBezTo>
                  <a:lnTo>
                    <a:pt x="83" y="92"/>
                  </a:lnTo>
                  <a:close/>
                  <a:moveTo>
                    <a:pt x="83" y="92"/>
                  </a:moveTo>
                  <a:lnTo>
                    <a:pt x="83" y="92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61" name="Freeform 502">
              <a:extLst>
                <a:ext uri="{FF2B5EF4-FFF2-40B4-BE49-F238E27FC236}">
                  <a16:creationId xmlns:a16="http://schemas.microsoft.com/office/drawing/2014/main" id="{5AC9A001-C43F-6942-9C2B-D3E80BF433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763963" y="5430837"/>
              <a:ext cx="26987" cy="93662"/>
            </a:xfrm>
            <a:custGeom>
              <a:avLst/>
              <a:gdLst>
                <a:gd name="T0" fmla="*/ 17 w 76"/>
                <a:gd name="T1" fmla="*/ 8 h 260"/>
                <a:gd name="T2" fmla="*/ 8 w 76"/>
                <a:gd name="T3" fmla="*/ 8 h 260"/>
                <a:gd name="T4" fmla="*/ 8 w 76"/>
                <a:gd name="T5" fmla="*/ 16 h 260"/>
                <a:gd name="T6" fmla="*/ 8 w 76"/>
                <a:gd name="T7" fmla="*/ 25 h 260"/>
                <a:gd name="T8" fmla="*/ 8 w 76"/>
                <a:gd name="T9" fmla="*/ 33 h 260"/>
                <a:gd name="T10" fmla="*/ 8 w 76"/>
                <a:gd name="T11" fmla="*/ 41 h 260"/>
                <a:gd name="T12" fmla="*/ 8 w 76"/>
                <a:gd name="T13" fmla="*/ 50 h 260"/>
                <a:gd name="T14" fmla="*/ 0 w 76"/>
                <a:gd name="T15" fmla="*/ 66 h 260"/>
                <a:gd name="T16" fmla="*/ 0 w 76"/>
                <a:gd name="T17" fmla="*/ 83 h 260"/>
                <a:gd name="T18" fmla="*/ 0 w 76"/>
                <a:gd name="T19" fmla="*/ 100 h 260"/>
                <a:gd name="T20" fmla="*/ 0 w 76"/>
                <a:gd name="T21" fmla="*/ 125 h 260"/>
                <a:gd name="T22" fmla="*/ 0 w 76"/>
                <a:gd name="T23" fmla="*/ 133 h 260"/>
                <a:gd name="T24" fmla="*/ 0 w 76"/>
                <a:gd name="T25" fmla="*/ 142 h 260"/>
                <a:gd name="T26" fmla="*/ 0 w 76"/>
                <a:gd name="T27" fmla="*/ 150 h 260"/>
                <a:gd name="T28" fmla="*/ 0 w 76"/>
                <a:gd name="T29" fmla="*/ 159 h 260"/>
                <a:gd name="T30" fmla="*/ 0 w 76"/>
                <a:gd name="T31" fmla="*/ 167 h 260"/>
                <a:gd name="T32" fmla="*/ 0 w 76"/>
                <a:gd name="T33" fmla="*/ 175 h 260"/>
                <a:gd name="T34" fmla="*/ 0 w 76"/>
                <a:gd name="T35" fmla="*/ 183 h 260"/>
                <a:gd name="T36" fmla="*/ 0 w 76"/>
                <a:gd name="T37" fmla="*/ 192 h 260"/>
                <a:gd name="T38" fmla="*/ 0 w 76"/>
                <a:gd name="T39" fmla="*/ 200 h 260"/>
                <a:gd name="T40" fmla="*/ 0 w 76"/>
                <a:gd name="T41" fmla="*/ 209 h 260"/>
                <a:gd name="T42" fmla="*/ 0 w 76"/>
                <a:gd name="T43" fmla="*/ 217 h 260"/>
                <a:gd name="T44" fmla="*/ 8 w 76"/>
                <a:gd name="T45" fmla="*/ 225 h 260"/>
                <a:gd name="T46" fmla="*/ 8 w 76"/>
                <a:gd name="T47" fmla="*/ 242 h 260"/>
                <a:gd name="T48" fmla="*/ 8 w 76"/>
                <a:gd name="T49" fmla="*/ 250 h 260"/>
                <a:gd name="T50" fmla="*/ 17 w 76"/>
                <a:gd name="T51" fmla="*/ 259 h 260"/>
                <a:gd name="T52" fmla="*/ 34 w 76"/>
                <a:gd name="T53" fmla="*/ 259 h 260"/>
                <a:gd name="T54" fmla="*/ 42 w 76"/>
                <a:gd name="T55" fmla="*/ 250 h 260"/>
                <a:gd name="T56" fmla="*/ 42 w 76"/>
                <a:gd name="T57" fmla="*/ 234 h 260"/>
                <a:gd name="T58" fmla="*/ 42 w 76"/>
                <a:gd name="T59" fmla="*/ 225 h 260"/>
                <a:gd name="T60" fmla="*/ 42 w 76"/>
                <a:gd name="T61" fmla="*/ 209 h 260"/>
                <a:gd name="T62" fmla="*/ 42 w 76"/>
                <a:gd name="T63" fmla="*/ 200 h 260"/>
                <a:gd name="T64" fmla="*/ 42 w 76"/>
                <a:gd name="T65" fmla="*/ 192 h 260"/>
                <a:gd name="T66" fmla="*/ 42 w 76"/>
                <a:gd name="T67" fmla="*/ 183 h 260"/>
                <a:gd name="T68" fmla="*/ 42 w 76"/>
                <a:gd name="T69" fmla="*/ 175 h 260"/>
                <a:gd name="T70" fmla="*/ 42 w 76"/>
                <a:gd name="T71" fmla="*/ 167 h 260"/>
                <a:gd name="T72" fmla="*/ 42 w 76"/>
                <a:gd name="T73" fmla="*/ 159 h 260"/>
                <a:gd name="T74" fmla="*/ 42 w 76"/>
                <a:gd name="T75" fmla="*/ 150 h 260"/>
                <a:gd name="T76" fmla="*/ 42 w 76"/>
                <a:gd name="T77" fmla="*/ 142 h 260"/>
                <a:gd name="T78" fmla="*/ 42 w 76"/>
                <a:gd name="T79" fmla="*/ 133 h 260"/>
                <a:gd name="T80" fmla="*/ 42 w 76"/>
                <a:gd name="T81" fmla="*/ 125 h 260"/>
                <a:gd name="T82" fmla="*/ 50 w 76"/>
                <a:gd name="T83" fmla="*/ 100 h 260"/>
                <a:gd name="T84" fmla="*/ 50 w 76"/>
                <a:gd name="T85" fmla="*/ 92 h 260"/>
                <a:gd name="T86" fmla="*/ 58 w 76"/>
                <a:gd name="T87" fmla="*/ 75 h 260"/>
                <a:gd name="T88" fmla="*/ 58 w 76"/>
                <a:gd name="T89" fmla="*/ 58 h 260"/>
                <a:gd name="T90" fmla="*/ 58 w 76"/>
                <a:gd name="T91" fmla="*/ 50 h 260"/>
                <a:gd name="T92" fmla="*/ 67 w 76"/>
                <a:gd name="T93" fmla="*/ 41 h 260"/>
                <a:gd name="T94" fmla="*/ 67 w 76"/>
                <a:gd name="T95" fmla="*/ 33 h 260"/>
                <a:gd name="T96" fmla="*/ 67 w 76"/>
                <a:gd name="T97" fmla="*/ 25 h 260"/>
                <a:gd name="T98" fmla="*/ 75 w 76"/>
                <a:gd name="T99" fmla="*/ 16 h 260"/>
                <a:gd name="T100" fmla="*/ 67 w 76"/>
                <a:gd name="T101" fmla="*/ 8 h 260"/>
                <a:gd name="T102" fmla="*/ 25 w 76"/>
                <a:gd name="T103" fmla="*/ 0 h 260"/>
                <a:gd name="T104" fmla="*/ 17 w 76"/>
                <a:gd name="T105" fmla="*/ 8 h 260"/>
                <a:gd name="T106" fmla="*/ 17 w 76"/>
                <a:gd name="T107" fmla="*/ 8 h 260"/>
                <a:gd name="T108" fmla="*/ 17 w 76"/>
                <a:gd name="T109" fmla="*/ 8 h 26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</a:cxnLst>
              <a:rect l="0" t="0" r="r" b="b"/>
              <a:pathLst>
                <a:path w="76" h="260">
                  <a:moveTo>
                    <a:pt x="17" y="8"/>
                  </a:moveTo>
                  <a:cubicBezTo>
                    <a:pt x="8" y="8"/>
                    <a:pt x="8" y="8"/>
                    <a:pt x="8" y="8"/>
                  </a:cubicBezTo>
                  <a:cubicBezTo>
                    <a:pt x="8" y="16"/>
                    <a:pt x="8" y="16"/>
                    <a:pt x="8" y="16"/>
                  </a:cubicBezTo>
                  <a:lnTo>
                    <a:pt x="8" y="25"/>
                  </a:lnTo>
                  <a:lnTo>
                    <a:pt x="8" y="33"/>
                  </a:lnTo>
                  <a:lnTo>
                    <a:pt x="8" y="41"/>
                  </a:lnTo>
                  <a:lnTo>
                    <a:pt x="8" y="50"/>
                  </a:lnTo>
                  <a:cubicBezTo>
                    <a:pt x="8" y="50"/>
                    <a:pt x="0" y="58"/>
                    <a:pt x="0" y="66"/>
                  </a:cubicBezTo>
                  <a:cubicBezTo>
                    <a:pt x="0" y="75"/>
                    <a:pt x="0" y="75"/>
                    <a:pt x="0" y="83"/>
                  </a:cubicBezTo>
                  <a:cubicBezTo>
                    <a:pt x="0" y="92"/>
                    <a:pt x="0" y="92"/>
                    <a:pt x="0" y="100"/>
                  </a:cubicBezTo>
                  <a:cubicBezTo>
                    <a:pt x="0" y="108"/>
                    <a:pt x="0" y="117"/>
                    <a:pt x="0" y="125"/>
                  </a:cubicBezTo>
                  <a:cubicBezTo>
                    <a:pt x="0" y="133"/>
                    <a:pt x="0" y="133"/>
                    <a:pt x="0" y="133"/>
                  </a:cubicBezTo>
                  <a:lnTo>
                    <a:pt x="0" y="142"/>
                  </a:lnTo>
                  <a:lnTo>
                    <a:pt x="0" y="150"/>
                  </a:lnTo>
                  <a:cubicBezTo>
                    <a:pt x="0" y="159"/>
                    <a:pt x="0" y="159"/>
                    <a:pt x="0" y="159"/>
                  </a:cubicBezTo>
                  <a:lnTo>
                    <a:pt x="0" y="167"/>
                  </a:lnTo>
                  <a:cubicBezTo>
                    <a:pt x="0" y="175"/>
                    <a:pt x="0" y="175"/>
                    <a:pt x="0" y="175"/>
                  </a:cubicBezTo>
                  <a:cubicBezTo>
                    <a:pt x="0" y="183"/>
                    <a:pt x="0" y="183"/>
                    <a:pt x="0" y="183"/>
                  </a:cubicBezTo>
                  <a:lnTo>
                    <a:pt x="0" y="192"/>
                  </a:lnTo>
                  <a:lnTo>
                    <a:pt x="0" y="200"/>
                  </a:lnTo>
                  <a:lnTo>
                    <a:pt x="0" y="209"/>
                  </a:lnTo>
                  <a:lnTo>
                    <a:pt x="0" y="217"/>
                  </a:lnTo>
                  <a:lnTo>
                    <a:pt x="8" y="225"/>
                  </a:lnTo>
                  <a:cubicBezTo>
                    <a:pt x="8" y="234"/>
                    <a:pt x="8" y="234"/>
                    <a:pt x="8" y="242"/>
                  </a:cubicBezTo>
                  <a:lnTo>
                    <a:pt x="8" y="250"/>
                  </a:lnTo>
                  <a:cubicBezTo>
                    <a:pt x="8" y="259"/>
                    <a:pt x="17" y="259"/>
                    <a:pt x="17" y="259"/>
                  </a:cubicBezTo>
                  <a:cubicBezTo>
                    <a:pt x="34" y="259"/>
                    <a:pt x="34" y="259"/>
                    <a:pt x="34" y="259"/>
                  </a:cubicBezTo>
                  <a:cubicBezTo>
                    <a:pt x="42" y="259"/>
                    <a:pt x="42" y="250"/>
                    <a:pt x="42" y="250"/>
                  </a:cubicBezTo>
                  <a:cubicBezTo>
                    <a:pt x="42" y="242"/>
                    <a:pt x="42" y="242"/>
                    <a:pt x="42" y="234"/>
                  </a:cubicBezTo>
                  <a:lnTo>
                    <a:pt x="42" y="225"/>
                  </a:lnTo>
                  <a:cubicBezTo>
                    <a:pt x="42" y="217"/>
                    <a:pt x="42" y="217"/>
                    <a:pt x="42" y="209"/>
                  </a:cubicBezTo>
                  <a:lnTo>
                    <a:pt x="42" y="200"/>
                  </a:lnTo>
                  <a:cubicBezTo>
                    <a:pt x="42" y="192"/>
                    <a:pt x="42" y="192"/>
                    <a:pt x="42" y="192"/>
                  </a:cubicBezTo>
                  <a:lnTo>
                    <a:pt x="42" y="183"/>
                  </a:lnTo>
                  <a:lnTo>
                    <a:pt x="42" y="175"/>
                  </a:lnTo>
                  <a:cubicBezTo>
                    <a:pt x="42" y="167"/>
                    <a:pt x="42" y="167"/>
                    <a:pt x="42" y="167"/>
                  </a:cubicBezTo>
                  <a:lnTo>
                    <a:pt x="42" y="159"/>
                  </a:lnTo>
                  <a:cubicBezTo>
                    <a:pt x="42" y="150"/>
                    <a:pt x="42" y="150"/>
                    <a:pt x="42" y="150"/>
                  </a:cubicBezTo>
                  <a:lnTo>
                    <a:pt x="42" y="142"/>
                  </a:lnTo>
                  <a:lnTo>
                    <a:pt x="42" y="133"/>
                  </a:lnTo>
                  <a:cubicBezTo>
                    <a:pt x="42" y="125"/>
                    <a:pt x="42" y="125"/>
                    <a:pt x="42" y="125"/>
                  </a:cubicBezTo>
                  <a:cubicBezTo>
                    <a:pt x="50" y="117"/>
                    <a:pt x="50" y="108"/>
                    <a:pt x="50" y="100"/>
                  </a:cubicBezTo>
                  <a:lnTo>
                    <a:pt x="50" y="92"/>
                  </a:lnTo>
                  <a:cubicBezTo>
                    <a:pt x="50" y="83"/>
                    <a:pt x="50" y="83"/>
                    <a:pt x="58" y="75"/>
                  </a:cubicBezTo>
                  <a:cubicBezTo>
                    <a:pt x="58" y="75"/>
                    <a:pt x="58" y="66"/>
                    <a:pt x="58" y="58"/>
                  </a:cubicBezTo>
                  <a:lnTo>
                    <a:pt x="58" y="50"/>
                  </a:lnTo>
                  <a:cubicBezTo>
                    <a:pt x="67" y="41"/>
                    <a:pt x="67" y="41"/>
                    <a:pt x="67" y="41"/>
                  </a:cubicBezTo>
                  <a:cubicBezTo>
                    <a:pt x="67" y="33"/>
                    <a:pt x="67" y="33"/>
                    <a:pt x="67" y="33"/>
                  </a:cubicBezTo>
                  <a:lnTo>
                    <a:pt x="67" y="25"/>
                  </a:lnTo>
                  <a:lnTo>
                    <a:pt x="75" y="16"/>
                  </a:lnTo>
                  <a:cubicBezTo>
                    <a:pt x="75" y="16"/>
                    <a:pt x="67" y="16"/>
                    <a:pt x="67" y="8"/>
                  </a:cubicBezTo>
                  <a:cubicBezTo>
                    <a:pt x="25" y="0"/>
                    <a:pt x="25" y="0"/>
                    <a:pt x="25" y="0"/>
                  </a:cubicBezTo>
                  <a:cubicBezTo>
                    <a:pt x="17" y="0"/>
                    <a:pt x="17" y="0"/>
                    <a:pt x="17" y="8"/>
                  </a:cubicBezTo>
                  <a:close/>
                  <a:moveTo>
                    <a:pt x="17" y="8"/>
                  </a:moveTo>
                  <a:lnTo>
                    <a:pt x="17" y="8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  <xdr:sp macro="" textlink="">
          <xdr:nvSpPr>
            <xdr:cNvPr id="62" name="Freeform 503">
              <a:extLst>
                <a:ext uri="{FF2B5EF4-FFF2-40B4-BE49-F238E27FC236}">
                  <a16:creationId xmlns:a16="http://schemas.microsoft.com/office/drawing/2014/main" id="{36462247-B5B3-9464-D303-8E3BD9880F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25888" y="5216524"/>
              <a:ext cx="142875" cy="304800"/>
            </a:xfrm>
            <a:custGeom>
              <a:avLst/>
              <a:gdLst>
                <a:gd name="T0" fmla="*/ 76 w 395"/>
                <a:gd name="T1" fmla="*/ 836 h 845"/>
                <a:gd name="T2" fmla="*/ 126 w 395"/>
                <a:gd name="T3" fmla="*/ 844 h 845"/>
                <a:gd name="T4" fmla="*/ 218 w 395"/>
                <a:gd name="T5" fmla="*/ 786 h 845"/>
                <a:gd name="T6" fmla="*/ 226 w 395"/>
                <a:gd name="T7" fmla="*/ 761 h 845"/>
                <a:gd name="T8" fmla="*/ 327 w 395"/>
                <a:gd name="T9" fmla="*/ 301 h 845"/>
                <a:gd name="T10" fmla="*/ 368 w 395"/>
                <a:gd name="T11" fmla="*/ 134 h 845"/>
                <a:gd name="T12" fmla="*/ 394 w 395"/>
                <a:gd name="T13" fmla="*/ 25 h 845"/>
                <a:gd name="T14" fmla="*/ 377 w 395"/>
                <a:gd name="T15" fmla="*/ 0 h 845"/>
                <a:gd name="T16" fmla="*/ 360 w 395"/>
                <a:gd name="T17" fmla="*/ 8 h 845"/>
                <a:gd name="T18" fmla="*/ 310 w 395"/>
                <a:gd name="T19" fmla="*/ 117 h 845"/>
                <a:gd name="T20" fmla="*/ 235 w 395"/>
                <a:gd name="T21" fmla="*/ 267 h 845"/>
                <a:gd name="T22" fmla="*/ 26 w 395"/>
                <a:gd name="T23" fmla="*/ 694 h 845"/>
                <a:gd name="T24" fmla="*/ 76 w 395"/>
                <a:gd name="T25" fmla="*/ 836 h 845"/>
                <a:gd name="T26" fmla="*/ 126 w 395"/>
                <a:gd name="T27" fmla="*/ 686 h 845"/>
                <a:gd name="T28" fmla="*/ 176 w 395"/>
                <a:gd name="T29" fmla="*/ 736 h 845"/>
                <a:gd name="T30" fmla="*/ 126 w 395"/>
                <a:gd name="T31" fmla="*/ 786 h 845"/>
                <a:gd name="T32" fmla="*/ 76 w 395"/>
                <a:gd name="T33" fmla="*/ 736 h 845"/>
                <a:gd name="T34" fmla="*/ 126 w 395"/>
                <a:gd name="T35" fmla="*/ 686 h 845"/>
                <a:gd name="T36" fmla="*/ 126 w 395"/>
                <a:gd name="T37" fmla="*/ 686 h 845"/>
                <a:gd name="T38" fmla="*/ 126 w 395"/>
                <a:gd name="T39" fmla="*/ 686 h 84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</a:cxnLst>
              <a:rect l="0" t="0" r="r" b="b"/>
              <a:pathLst>
                <a:path w="395" h="845">
                  <a:moveTo>
                    <a:pt x="76" y="836"/>
                  </a:moveTo>
                  <a:cubicBezTo>
                    <a:pt x="93" y="844"/>
                    <a:pt x="109" y="844"/>
                    <a:pt x="126" y="844"/>
                  </a:cubicBezTo>
                  <a:cubicBezTo>
                    <a:pt x="159" y="844"/>
                    <a:pt x="201" y="819"/>
                    <a:pt x="218" y="786"/>
                  </a:cubicBezTo>
                  <a:cubicBezTo>
                    <a:pt x="218" y="777"/>
                    <a:pt x="218" y="769"/>
                    <a:pt x="226" y="761"/>
                  </a:cubicBezTo>
                  <a:cubicBezTo>
                    <a:pt x="327" y="301"/>
                    <a:pt x="327" y="301"/>
                    <a:pt x="327" y="301"/>
                  </a:cubicBezTo>
                  <a:cubicBezTo>
                    <a:pt x="368" y="134"/>
                    <a:pt x="368" y="134"/>
                    <a:pt x="368" y="134"/>
                  </a:cubicBezTo>
                  <a:cubicBezTo>
                    <a:pt x="394" y="25"/>
                    <a:pt x="394" y="25"/>
                    <a:pt x="394" y="25"/>
                  </a:cubicBezTo>
                  <a:cubicBezTo>
                    <a:pt x="394" y="8"/>
                    <a:pt x="385" y="0"/>
                    <a:pt x="377" y="0"/>
                  </a:cubicBezTo>
                  <a:cubicBezTo>
                    <a:pt x="368" y="0"/>
                    <a:pt x="368" y="0"/>
                    <a:pt x="360" y="8"/>
                  </a:cubicBezTo>
                  <a:cubicBezTo>
                    <a:pt x="310" y="117"/>
                    <a:pt x="310" y="117"/>
                    <a:pt x="310" y="117"/>
                  </a:cubicBezTo>
                  <a:cubicBezTo>
                    <a:pt x="235" y="267"/>
                    <a:pt x="235" y="267"/>
                    <a:pt x="235" y="267"/>
                  </a:cubicBezTo>
                  <a:cubicBezTo>
                    <a:pt x="26" y="694"/>
                    <a:pt x="26" y="694"/>
                    <a:pt x="26" y="694"/>
                  </a:cubicBezTo>
                  <a:cubicBezTo>
                    <a:pt x="0" y="744"/>
                    <a:pt x="26" y="811"/>
                    <a:pt x="76" y="836"/>
                  </a:cubicBezTo>
                  <a:close/>
                  <a:moveTo>
                    <a:pt x="126" y="686"/>
                  </a:moveTo>
                  <a:cubicBezTo>
                    <a:pt x="151" y="686"/>
                    <a:pt x="176" y="711"/>
                    <a:pt x="176" y="736"/>
                  </a:cubicBezTo>
                  <a:cubicBezTo>
                    <a:pt x="176" y="769"/>
                    <a:pt x="151" y="786"/>
                    <a:pt x="126" y="786"/>
                  </a:cubicBezTo>
                  <a:cubicBezTo>
                    <a:pt x="101" y="786"/>
                    <a:pt x="76" y="769"/>
                    <a:pt x="76" y="736"/>
                  </a:cubicBezTo>
                  <a:cubicBezTo>
                    <a:pt x="76" y="711"/>
                    <a:pt x="101" y="686"/>
                    <a:pt x="126" y="686"/>
                  </a:cubicBezTo>
                  <a:close/>
                  <a:moveTo>
                    <a:pt x="126" y="686"/>
                  </a:moveTo>
                  <a:lnTo>
                    <a:pt x="126" y="686"/>
                  </a:lnTo>
                  <a:close/>
                </a:path>
              </a:pathLst>
            </a:custGeom>
            <a:grpFill/>
            <a:ln>
              <a:noFill/>
            </a:ln>
            <a:effectLst/>
            <a:extLst>
              <a:ext uri="{91240B29-F687-4f45-9708-019B960494DF}">
                <a14:hiddenLine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r="http://schemas.openxmlformats.org/officeDocument/2006/relationships" xmlns:p="http://schemas.openxmlformats.org/presentationml/2006/main" xmlns:a14="http://schemas.microsoft.com/office/drawing/2010/main" xmlns="" xmlns:lc="http://schemas.openxmlformats.org/drawingml/2006/lockedCanva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>
                <a:ea typeface="SimSun" charset="0"/>
              </a:endParaRPr>
            </a:p>
          </xdr:txBody>
        </xdr:sp>
      </xdr:grpSp>
      <xdr:grpSp>
        <xdr:nvGrpSpPr>
          <xdr:cNvPr id="50" name="Grupo 49">
            <a:extLst>
              <a:ext uri="{FF2B5EF4-FFF2-40B4-BE49-F238E27FC236}">
                <a16:creationId xmlns:a16="http://schemas.microsoft.com/office/drawing/2014/main" id="{6275F139-6898-66AE-0DF9-EC494C0391FB}"/>
              </a:ext>
            </a:extLst>
          </xdr:cNvPr>
          <xdr:cNvGrpSpPr/>
        </xdr:nvGrpSpPr>
        <xdr:grpSpPr>
          <a:xfrm>
            <a:off x="10125603" y="1329532"/>
            <a:ext cx="625741" cy="682624"/>
            <a:chOff x="12091458" y="576792"/>
            <a:chExt cx="624417" cy="677333"/>
          </a:xfrm>
        </xdr:grpSpPr>
        <xdr:sp macro="" textlink="">
          <xdr:nvSpPr>
            <xdr:cNvPr id="51" name="Rectángulo: esquinas redondeadas 50">
              <a:extLst>
                <a:ext uri="{FF2B5EF4-FFF2-40B4-BE49-F238E27FC236}">
                  <a16:creationId xmlns:a16="http://schemas.microsoft.com/office/drawing/2014/main" id="{19B516C7-820A-9665-0D87-1F6D327DC841}"/>
                </a:ext>
              </a:extLst>
            </xdr:cNvPr>
            <xdr:cNvSpPr/>
          </xdr:nvSpPr>
          <xdr:spPr>
            <a:xfrm>
              <a:off x="12091458" y="576792"/>
              <a:ext cx="624417" cy="677333"/>
            </a:xfrm>
            <a:prstGeom prst="roundRect">
              <a:avLst/>
            </a:prstGeom>
            <a:noFill/>
            <a:ln w="28575">
              <a:solidFill>
                <a:schemeClr val="tx2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52" name="Freeform 33">
              <a:extLst>
                <a:ext uri="{FF2B5EF4-FFF2-40B4-BE49-F238E27FC236}">
                  <a16:creationId xmlns:a16="http://schemas.microsoft.com/office/drawing/2014/main" id="{2601DCDD-7EC1-60ED-5130-37606F3C63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139082" y="603252"/>
              <a:ext cx="359834" cy="305048"/>
            </a:xfrm>
            <a:custGeom>
              <a:avLst/>
              <a:gdLst>
                <a:gd name="T0" fmla="*/ 604 w 649"/>
                <a:gd name="T1" fmla="*/ 30 h 531"/>
                <a:gd name="T2" fmla="*/ 604 w 649"/>
                <a:gd name="T3" fmla="*/ 30 h 531"/>
                <a:gd name="T4" fmla="*/ 501 w 649"/>
                <a:gd name="T5" fmla="*/ 30 h 531"/>
                <a:gd name="T6" fmla="*/ 207 w 649"/>
                <a:gd name="T7" fmla="*/ 324 h 531"/>
                <a:gd name="T8" fmla="*/ 148 w 649"/>
                <a:gd name="T9" fmla="*/ 251 h 531"/>
                <a:gd name="T10" fmla="*/ 30 w 649"/>
                <a:gd name="T11" fmla="*/ 251 h 531"/>
                <a:gd name="T12" fmla="*/ 30 w 649"/>
                <a:gd name="T13" fmla="*/ 369 h 531"/>
                <a:gd name="T14" fmla="*/ 162 w 649"/>
                <a:gd name="T15" fmla="*/ 486 h 531"/>
                <a:gd name="T16" fmla="*/ 266 w 649"/>
                <a:gd name="T17" fmla="*/ 486 h 531"/>
                <a:gd name="T18" fmla="*/ 604 w 649"/>
                <a:gd name="T19" fmla="*/ 148 h 531"/>
                <a:gd name="T20" fmla="*/ 604 w 649"/>
                <a:gd name="T21" fmla="*/ 30 h 531"/>
                <a:gd name="T22" fmla="*/ 575 w 649"/>
                <a:gd name="T23" fmla="*/ 118 h 531"/>
                <a:gd name="T24" fmla="*/ 575 w 649"/>
                <a:gd name="T25" fmla="*/ 118 h 531"/>
                <a:gd name="T26" fmla="*/ 236 w 649"/>
                <a:gd name="T27" fmla="*/ 457 h 531"/>
                <a:gd name="T28" fmla="*/ 192 w 649"/>
                <a:gd name="T29" fmla="*/ 457 h 531"/>
                <a:gd name="T30" fmla="*/ 59 w 649"/>
                <a:gd name="T31" fmla="*/ 324 h 531"/>
                <a:gd name="T32" fmla="*/ 59 w 649"/>
                <a:gd name="T33" fmla="*/ 280 h 531"/>
                <a:gd name="T34" fmla="*/ 118 w 649"/>
                <a:gd name="T35" fmla="*/ 280 h 531"/>
                <a:gd name="T36" fmla="*/ 207 w 649"/>
                <a:gd name="T37" fmla="*/ 369 h 531"/>
                <a:gd name="T38" fmla="*/ 530 w 649"/>
                <a:gd name="T39" fmla="*/ 59 h 531"/>
                <a:gd name="T40" fmla="*/ 575 w 649"/>
                <a:gd name="T41" fmla="*/ 59 h 531"/>
                <a:gd name="T42" fmla="*/ 575 w 649"/>
                <a:gd name="T43" fmla="*/ 118 h 53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649" h="531">
                  <a:moveTo>
                    <a:pt x="604" y="30"/>
                  </a:moveTo>
                  <a:lnTo>
                    <a:pt x="604" y="30"/>
                  </a:lnTo>
                  <a:cubicBezTo>
                    <a:pt x="575" y="0"/>
                    <a:pt x="530" y="0"/>
                    <a:pt x="501" y="30"/>
                  </a:cubicBezTo>
                  <a:cubicBezTo>
                    <a:pt x="207" y="324"/>
                    <a:pt x="207" y="324"/>
                    <a:pt x="207" y="324"/>
                  </a:cubicBezTo>
                  <a:cubicBezTo>
                    <a:pt x="148" y="251"/>
                    <a:pt x="148" y="251"/>
                    <a:pt x="148" y="251"/>
                  </a:cubicBezTo>
                  <a:cubicBezTo>
                    <a:pt x="103" y="207"/>
                    <a:pt x="59" y="207"/>
                    <a:pt x="30" y="251"/>
                  </a:cubicBezTo>
                  <a:cubicBezTo>
                    <a:pt x="0" y="280"/>
                    <a:pt x="0" y="324"/>
                    <a:pt x="30" y="369"/>
                  </a:cubicBezTo>
                  <a:cubicBezTo>
                    <a:pt x="162" y="486"/>
                    <a:pt x="162" y="486"/>
                    <a:pt x="162" y="486"/>
                  </a:cubicBezTo>
                  <a:cubicBezTo>
                    <a:pt x="192" y="530"/>
                    <a:pt x="236" y="530"/>
                    <a:pt x="266" y="486"/>
                  </a:cubicBezTo>
                  <a:cubicBezTo>
                    <a:pt x="604" y="148"/>
                    <a:pt x="604" y="148"/>
                    <a:pt x="604" y="148"/>
                  </a:cubicBezTo>
                  <a:cubicBezTo>
                    <a:pt x="648" y="118"/>
                    <a:pt x="648" y="59"/>
                    <a:pt x="604" y="30"/>
                  </a:cubicBezTo>
                  <a:close/>
                  <a:moveTo>
                    <a:pt x="575" y="118"/>
                  </a:moveTo>
                  <a:lnTo>
                    <a:pt x="575" y="118"/>
                  </a:lnTo>
                  <a:cubicBezTo>
                    <a:pt x="575" y="118"/>
                    <a:pt x="251" y="457"/>
                    <a:pt x="236" y="457"/>
                  </a:cubicBezTo>
                  <a:cubicBezTo>
                    <a:pt x="221" y="471"/>
                    <a:pt x="207" y="471"/>
                    <a:pt x="192" y="457"/>
                  </a:cubicBezTo>
                  <a:lnTo>
                    <a:pt x="59" y="324"/>
                  </a:lnTo>
                  <a:cubicBezTo>
                    <a:pt x="45" y="310"/>
                    <a:pt x="45" y="295"/>
                    <a:pt x="59" y="280"/>
                  </a:cubicBezTo>
                  <a:cubicBezTo>
                    <a:pt x="74" y="265"/>
                    <a:pt x="103" y="265"/>
                    <a:pt x="118" y="280"/>
                  </a:cubicBezTo>
                  <a:cubicBezTo>
                    <a:pt x="207" y="369"/>
                    <a:pt x="207" y="369"/>
                    <a:pt x="207" y="369"/>
                  </a:cubicBezTo>
                  <a:cubicBezTo>
                    <a:pt x="530" y="59"/>
                    <a:pt x="530" y="59"/>
                    <a:pt x="530" y="59"/>
                  </a:cubicBezTo>
                  <a:cubicBezTo>
                    <a:pt x="545" y="45"/>
                    <a:pt x="560" y="45"/>
                    <a:pt x="575" y="59"/>
                  </a:cubicBezTo>
                  <a:cubicBezTo>
                    <a:pt x="604" y="74"/>
                    <a:pt x="604" y="103"/>
                    <a:pt x="575" y="118"/>
                  </a:cubicBezTo>
                  <a:close/>
                </a:path>
              </a:pathLst>
            </a:custGeom>
            <a:solidFill>
              <a:schemeClr val="tx2"/>
            </a:solidFill>
            <a:ln>
              <a:noFill/>
            </a:ln>
            <a:effectLst/>
            <a:extLst>
              <a:ext uri="{91240B29-F687-4f45-9708-019B960494DF}">
                <a14:hiddenLine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lIns="121899" tIns="60950" rIns="121899" bIns="60950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53" name="Freeform 33">
              <a:extLst>
                <a:ext uri="{FF2B5EF4-FFF2-40B4-BE49-F238E27FC236}">
                  <a16:creationId xmlns:a16="http://schemas.microsoft.com/office/drawing/2014/main" id="{605B39B5-C2A0-3AB3-D621-FB58943E1B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139082" y="772339"/>
              <a:ext cx="359834" cy="296821"/>
            </a:xfrm>
            <a:custGeom>
              <a:avLst/>
              <a:gdLst>
                <a:gd name="T0" fmla="*/ 604 w 649"/>
                <a:gd name="T1" fmla="*/ 30 h 531"/>
                <a:gd name="T2" fmla="*/ 604 w 649"/>
                <a:gd name="T3" fmla="*/ 30 h 531"/>
                <a:gd name="T4" fmla="*/ 501 w 649"/>
                <a:gd name="T5" fmla="*/ 30 h 531"/>
                <a:gd name="T6" fmla="*/ 207 w 649"/>
                <a:gd name="T7" fmla="*/ 324 h 531"/>
                <a:gd name="T8" fmla="*/ 148 w 649"/>
                <a:gd name="T9" fmla="*/ 251 h 531"/>
                <a:gd name="T10" fmla="*/ 30 w 649"/>
                <a:gd name="T11" fmla="*/ 251 h 531"/>
                <a:gd name="T12" fmla="*/ 30 w 649"/>
                <a:gd name="T13" fmla="*/ 369 h 531"/>
                <a:gd name="T14" fmla="*/ 162 w 649"/>
                <a:gd name="T15" fmla="*/ 486 h 531"/>
                <a:gd name="T16" fmla="*/ 266 w 649"/>
                <a:gd name="T17" fmla="*/ 486 h 531"/>
                <a:gd name="T18" fmla="*/ 604 w 649"/>
                <a:gd name="T19" fmla="*/ 148 h 531"/>
                <a:gd name="T20" fmla="*/ 604 w 649"/>
                <a:gd name="T21" fmla="*/ 30 h 531"/>
                <a:gd name="T22" fmla="*/ 575 w 649"/>
                <a:gd name="T23" fmla="*/ 118 h 531"/>
                <a:gd name="T24" fmla="*/ 575 w 649"/>
                <a:gd name="T25" fmla="*/ 118 h 531"/>
                <a:gd name="T26" fmla="*/ 236 w 649"/>
                <a:gd name="T27" fmla="*/ 457 h 531"/>
                <a:gd name="T28" fmla="*/ 192 w 649"/>
                <a:gd name="T29" fmla="*/ 457 h 531"/>
                <a:gd name="T30" fmla="*/ 59 w 649"/>
                <a:gd name="T31" fmla="*/ 324 h 531"/>
                <a:gd name="T32" fmla="*/ 59 w 649"/>
                <a:gd name="T33" fmla="*/ 280 h 531"/>
                <a:gd name="T34" fmla="*/ 118 w 649"/>
                <a:gd name="T35" fmla="*/ 280 h 531"/>
                <a:gd name="T36" fmla="*/ 207 w 649"/>
                <a:gd name="T37" fmla="*/ 369 h 531"/>
                <a:gd name="T38" fmla="*/ 530 w 649"/>
                <a:gd name="T39" fmla="*/ 59 h 531"/>
                <a:gd name="T40" fmla="*/ 575 w 649"/>
                <a:gd name="T41" fmla="*/ 59 h 531"/>
                <a:gd name="T42" fmla="*/ 575 w 649"/>
                <a:gd name="T43" fmla="*/ 118 h 53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649" h="531">
                  <a:moveTo>
                    <a:pt x="604" y="30"/>
                  </a:moveTo>
                  <a:lnTo>
                    <a:pt x="604" y="30"/>
                  </a:lnTo>
                  <a:cubicBezTo>
                    <a:pt x="575" y="0"/>
                    <a:pt x="530" y="0"/>
                    <a:pt x="501" y="30"/>
                  </a:cubicBezTo>
                  <a:cubicBezTo>
                    <a:pt x="207" y="324"/>
                    <a:pt x="207" y="324"/>
                    <a:pt x="207" y="324"/>
                  </a:cubicBezTo>
                  <a:cubicBezTo>
                    <a:pt x="148" y="251"/>
                    <a:pt x="148" y="251"/>
                    <a:pt x="148" y="251"/>
                  </a:cubicBezTo>
                  <a:cubicBezTo>
                    <a:pt x="103" y="207"/>
                    <a:pt x="59" y="207"/>
                    <a:pt x="30" y="251"/>
                  </a:cubicBezTo>
                  <a:cubicBezTo>
                    <a:pt x="0" y="280"/>
                    <a:pt x="0" y="324"/>
                    <a:pt x="30" y="369"/>
                  </a:cubicBezTo>
                  <a:cubicBezTo>
                    <a:pt x="162" y="486"/>
                    <a:pt x="162" y="486"/>
                    <a:pt x="162" y="486"/>
                  </a:cubicBezTo>
                  <a:cubicBezTo>
                    <a:pt x="192" y="530"/>
                    <a:pt x="236" y="530"/>
                    <a:pt x="266" y="486"/>
                  </a:cubicBezTo>
                  <a:cubicBezTo>
                    <a:pt x="604" y="148"/>
                    <a:pt x="604" y="148"/>
                    <a:pt x="604" y="148"/>
                  </a:cubicBezTo>
                  <a:cubicBezTo>
                    <a:pt x="648" y="118"/>
                    <a:pt x="648" y="59"/>
                    <a:pt x="604" y="30"/>
                  </a:cubicBezTo>
                  <a:close/>
                  <a:moveTo>
                    <a:pt x="575" y="118"/>
                  </a:moveTo>
                  <a:lnTo>
                    <a:pt x="575" y="118"/>
                  </a:lnTo>
                  <a:cubicBezTo>
                    <a:pt x="575" y="118"/>
                    <a:pt x="251" y="457"/>
                    <a:pt x="236" y="457"/>
                  </a:cubicBezTo>
                  <a:cubicBezTo>
                    <a:pt x="221" y="471"/>
                    <a:pt x="207" y="471"/>
                    <a:pt x="192" y="457"/>
                  </a:cubicBezTo>
                  <a:lnTo>
                    <a:pt x="59" y="324"/>
                  </a:lnTo>
                  <a:cubicBezTo>
                    <a:pt x="45" y="310"/>
                    <a:pt x="45" y="295"/>
                    <a:pt x="59" y="280"/>
                  </a:cubicBezTo>
                  <a:cubicBezTo>
                    <a:pt x="74" y="265"/>
                    <a:pt x="103" y="265"/>
                    <a:pt x="118" y="280"/>
                  </a:cubicBezTo>
                  <a:cubicBezTo>
                    <a:pt x="207" y="369"/>
                    <a:pt x="207" y="369"/>
                    <a:pt x="207" y="369"/>
                  </a:cubicBezTo>
                  <a:cubicBezTo>
                    <a:pt x="530" y="59"/>
                    <a:pt x="530" y="59"/>
                    <a:pt x="530" y="59"/>
                  </a:cubicBezTo>
                  <a:cubicBezTo>
                    <a:pt x="545" y="45"/>
                    <a:pt x="560" y="45"/>
                    <a:pt x="575" y="59"/>
                  </a:cubicBezTo>
                  <a:cubicBezTo>
                    <a:pt x="604" y="74"/>
                    <a:pt x="604" y="103"/>
                    <a:pt x="575" y="118"/>
                  </a:cubicBezTo>
                  <a:close/>
                </a:path>
              </a:pathLst>
            </a:custGeom>
            <a:solidFill>
              <a:schemeClr val="tx2"/>
            </a:solidFill>
            <a:ln>
              <a:noFill/>
            </a:ln>
            <a:effectLst/>
            <a:extLst>
              <a:ext uri="{91240B29-F687-4f45-9708-019B960494DF}">
                <a14:hiddenLine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lIns="121899" tIns="60950" rIns="121899" bIns="60950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  <xdr:sp macro="" textlink="">
          <xdr:nvSpPr>
            <xdr:cNvPr id="54" name="Freeform 33">
              <a:extLst>
                <a:ext uri="{FF2B5EF4-FFF2-40B4-BE49-F238E27FC236}">
                  <a16:creationId xmlns:a16="http://schemas.microsoft.com/office/drawing/2014/main" id="{3EFC6EB5-103C-8F77-AE19-885A563256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139082" y="933198"/>
              <a:ext cx="359834" cy="305048"/>
            </a:xfrm>
            <a:custGeom>
              <a:avLst/>
              <a:gdLst>
                <a:gd name="T0" fmla="*/ 604 w 649"/>
                <a:gd name="T1" fmla="*/ 30 h 531"/>
                <a:gd name="T2" fmla="*/ 604 w 649"/>
                <a:gd name="T3" fmla="*/ 30 h 531"/>
                <a:gd name="T4" fmla="*/ 501 w 649"/>
                <a:gd name="T5" fmla="*/ 30 h 531"/>
                <a:gd name="T6" fmla="*/ 207 w 649"/>
                <a:gd name="T7" fmla="*/ 324 h 531"/>
                <a:gd name="T8" fmla="*/ 148 w 649"/>
                <a:gd name="T9" fmla="*/ 251 h 531"/>
                <a:gd name="T10" fmla="*/ 30 w 649"/>
                <a:gd name="T11" fmla="*/ 251 h 531"/>
                <a:gd name="T12" fmla="*/ 30 w 649"/>
                <a:gd name="T13" fmla="*/ 369 h 531"/>
                <a:gd name="T14" fmla="*/ 162 w 649"/>
                <a:gd name="T15" fmla="*/ 486 h 531"/>
                <a:gd name="T16" fmla="*/ 266 w 649"/>
                <a:gd name="T17" fmla="*/ 486 h 531"/>
                <a:gd name="T18" fmla="*/ 604 w 649"/>
                <a:gd name="T19" fmla="*/ 148 h 531"/>
                <a:gd name="T20" fmla="*/ 604 w 649"/>
                <a:gd name="T21" fmla="*/ 30 h 531"/>
                <a:gd name="T22" fmla="*/ 575 w 649"/>
                <a:gd name="T23" fmla="*/ 118 h 531"/>
                <a:gd name="T24" fmla="*/ 575 w 649"/>
                <a:gd name="T25" fmla="*/ 118 h 531"/>
                <a:gd name="T26" fmla="*/ 236 w 649"/>
                <a:gd name="T27" fmla="*/ 457 h 531"/>
                <a:gd name="T28" fmla="*/ 192 w 649"/>
                <a:gd name="T29" fmla="*/ 457 h 531"/>
                <a:gd name="T30" fmla="*/ 59 w 649"/>
                <a:gd name="T31" fmla="*/ 324 h 531"/>
                <a:gd name="T32" fmla="*/ 59 w 649"/>
                <a:gd name="T33" fmla="*/ 280 h 531"/>
                <a:gd name="T34" fmla="*/ 118 w 649"/>
                <a:gd name="T35" fmla="*/ 280 h 531"/>
                <a:gd name="T36" fmla="*/ 207 w 649"/>
                <a:gd name="T37" fmla="*/ 369 h 531"/>
                <a:gd name="T38" fmla="*/ 530 w 649"/>
                <a:gd name="T39" fmla="*/ 59 h 531"/>
                <a:gd name="T40" fmla="*/ 575 w 649"/>
                <a:gd name="T41" fmla="*/ 59 h 531"/>
                <a:gd name="T42" fmla="*/ 575 w 649"/>
                <a:gd name="T43" fmla="*/ 118 h 53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</a:cxnLst>
              <a:rect l="0" t="0" r="r" b="b"/>
              <a:pathLst>
                <a:path w="649" h="531">
                  <a:moveTo>
                    <a:pt x="604" y="30"/>
                  </a:moveTo>
                  <a:lnTo>
                    <a:pt x="604" y="30"/>
                  </a:lnTo>
                  <a:cubicBezTo>
                    <a:pt x="575" y="0"/>
                    <a:pt x="530" y="0"/>
                    <a:pt x="501" y="30"/>
                  </a:cubicBezTo>
                  <a:cubicBezTo>
                    <a:pt x="207" y="324"/>
                    <a:pt x="207" y="324"/>
                    <a:pt x="207" y="324"/>
                  </a:cubicBezTo>
                  <a:cubicBezTo>
                    <a:pt x="148" y="251"/>
                    <a:pt x="148" y="251"/>
                    <a:pt x="148" y="251"/>
                  </a:cubicBezTo>
                  <a:cubicBezTo>
                    <a:pt x="103" y="207"/>
                    <a:pt x="59" y="207"/>
                    <a:pt x="30" y="251"/>
                  </a:cubicBezTo>
                  <a:cubicBezTo>
                    <a:pt x="0" y="280"/>
                    <a:pt x="0" y="324"/>
                    <a:pt x="30" y="369"/>
                  </a:cubicBezTo>
                  <a:cubicBezTo>
                    <a:pt x="162" y="486"/>
                    <a:pt x="162" y="486"/>
                    <a:pt x="162" y="486"/>
                  </a:cubicBezTo>
                  <a:cubicBezTo>
                    <a:pt x="192" y="530"/>
                    <a:pt x="236" y="530"/>
                    <a:pt x="266" y="486"/>
                  </a:cubicBezTo>
                  <a:cubicBezTo>
                    <a:pt x="604" y="148"/>
                    <a:pt x="604" y="148"/>
                    <a:pt x="604" y="148"/>
                  </a:cubicBezTo>
                  <a:cubicBezTo>
                    <a:pt x="648" y="118"/>
                    <a:pt x="648" y="59"/>
                    <a:pt x="604" y="30"/>
                  </a:cubicBezTo>
                  <a:close/>
                  <a:moveTo>
                    <a:pt x="575" y="118"/>
                  </a:moveTo>
                  <a:lnTo>
                    <a:pt x="575" y="118"/>
                  </a:lnTo>
                  <a:cubicBezTo>
                    <a:pt x="575" y="118"/>
                    <a:pt x="251" y="457"/>
                    <a:pt x="236" y="457"/>
                  </a:cubicBezTo>
                  <a:cubicBezTo>
                    <a:pt x="221" y="471"/>
                    <a:pt x="207" y="471"/>
                    <a:pt x="192" y="457"/>
                  </a:cubicBezTo>
                  <a:lnTo>
                    <a:pt x="59" y="324"/>
                  </a:lnTo>
                  <a:cubicBezTo>
                    <a:pt x="45" y="310"/>
                    <a:pt x="45" y="295"/>
                    <a:pt x="59" y="280"/>
                  </a:cubicBezTo>
                  <a:cubicBezTo>
                    <a:pt x="74" y="265"/>
                    <a:pt x="103" y="265"/>
                    <a:pt x="118" y="280"/>
                  </a:cubicBezTo>
                  <a:cubicBezTo>
                    <a:pt x="207" y="369"/>
                    <a:pt x="207" y="369"/>
                    <a:pt x="207" y="369"/>
                  </a:cubicBezTo>
                  <a:cubicBezTo>
                    <a:pt x="530" y="59"/>
                    <a:pt x="530" y="59"/>
                    <a:pt x="530" y="59"/>
                  </a:cubicBezTo>
                  <a:cubicBezTo>
                    <a:pt x="545" y="45"/>
                    <a:pt x="560" y="45"/>
                    <a:pt x="575" y="59"/>
                  </a:cubicBezTo>
                  <a:cubicBezTo>
                    <a:pt x="604" y="74"/>
                    <a:pt x="604" y="103"/>
                    <a:pt x="575" y="118"/>
                  </a:cubicBezTo>
                  <a:close/>
                </a:path>
              </a:pathLst>
            </a:custGeom>
            <a:solidFill>
              <a:schemeClr val="tx2"/>
            </a:solidFill>
            <a:ln>
              <a:noFill/>
            </a:ln>
            <a:effectLst/>
            <a:extLst>
              <a:ext uri="{91240B29-F687-4f45-9708-019B960494DF}">
                <a14:hiddenLine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 w="9525" cap="flat">
                  <a:solidFill>
                    <a:srgbClr val="808080"/>
                  </a:solidFill>
                  <a:bevel/>
                  <a:headEnd/>
                  <a:tailEnd/>
                </a14:hiddenLine>
              </a:ext>
              <a:ext uri="{AF507438-7753-43e0-B8FC-AC1667EBCBE1}">
                <a14:hiddenEffects xmlns:lc="http://schemas.openxmlformats.org/drawingml/2006/lockedCanvas" xmlns:a14="http://schemas.microsoft.com/office/drawing/2010/main" xmlns="" xmlns:p="http://schemas.openxmlformats.org/presentationml/2006/main" xmlns:r="http://schemas.openxmlformats.org/officeDocument/2006/relationships">
                  <a:effectLst>
                    <a:outerShdw blurRad="63500" dist="38099" dir="2700000" algn="ctr" rotWithShape="0">
                      <a:srgbClr val="000000">
                        <a:alpha val="74998"/>
                      </a:srgbClr>
                    </a:outerShdw>
                  </a:effectLst>
                </a14:hiddenEffects>
              </a:ext>
            </a:extLst>
          </xdr:spPr>
          <xdr:txBody>
            <a:bodyPr wrap="square" lIns="121899" tIns="60950" rIns="121899" bIns="60950" anchor="ctr"/>
            <a:lstStyle>
              <a:defPPr>
                <a:defRPr lang="es-ES_tradn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n-US" sz="900"/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2320458</xdr:colOff>
      <xdr:row>2</xdr:row>
      <xdr:rowOff>170144</xdr:rowOff>
    </xdr:from>
    <xdr:to>
      <xdr:col>23</xdr:col>
      <xdr:colOff>611061</xdr:colOff>
      <xdr:row>3</xdr:row>
      <xdr:rowOff>582706</xdr:rowOff>
    </xdr:to>
    <xdr:sp macro="" textlink="">
      <xdr:nvSpPr>
        <xdr:cNvPr id="8" name="CuadroTexto 41">
          <a:extLst>
            <a:ext uri="{FF2B5EF4-FFF2-40B4-BE49-F238E27FC236}">
              <a16:creationId xmlns:a16="http://schemas.microsoft.com/office/drawing/2014/main" id="{1F2E75A4-6BAC-4116-A980-A8AAE770C8DB}"/>
            </a:ext>
            <a:ext uri="{147F2762-F138-4A5C-976F-8EAC2B608ADB}">
              <a16:predDERef xmlns:a16="http://schemas.microsoft.com/office/drawing/2014/main" pred="{7ED62418-72F3-8057-A8E0-9A528FCCF046}"/>
            </a:ext>
          </a:extLst>
        </xdr:cNvPr>
        <xdr:cNvSpPr txBox="1"/>
      </xdr:nvSpPr>
      <xdr:spPr>
        <a:xfrm>
          <a:off x="33203870" y="588497"/>
          <a:ext cx="3833779" cy="1025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CCS-FT-027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JUL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1722944</xdr:colOff>
      <xdr:row>2</xdr:row>
      <xdr:rowOff>148945</xdr:rowOff>
    </xdr:from>
    <xdr:to>
      <xdr:col>5</xdr:col>
      <xdr:colOff>209550</xdr:colOff>
      <xdr:row>3</xdr:row>
      <xdr:rowOff>396240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DE0BEB7-8F05-4C87-8493-6CAFA9E683EF}"/>
            </a:ext>
          </a:extLst>
        </xdr:cNvPr>
        <xdr:cNvSpPr/>
      </xdr:nvSpPr>
      <xdr:spPr>
        <a:xfrm>
          <a:off x="2656394" y="568045"/>
          <a:ext cx="1915606" cy="856895"/>
        </a:xfrm>
        <a:prstGeom prst="rect">
          <a:avLst/>
        </a:prstGeom>
        <a:solidFill>
          <a:schemeClr val="bg1"/>
        </a:solidFill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_tradnl" sz="1200">
              <a:solidFill>
                <a:schemeClr val="tx2"/>
              </a:solidFill>
              <a:latin typeface="Geomanist Regular" panose="02000503000000020004" pitchFamily="50" charset="0"/>
            </a:rPr>
            <a:t>LOGO CLIENTE</a:t>
          </a:r>
        </a:p>
      </xdr:txBody>
    </xdr:sp>
    <xdr:clientData/>
  </xdr:twoCellAnchor>
  <xdr:twoCellAnchor editAs="oneCell">
    <xdr:from>
      <xdr:col>2</xdr:col>
      <xdr:colOff>156628</xdr:colOff>
      <xdr:row>2</xdr:row>
      <xdr:rowOff>163119</xdr:rowOff>
    </xdr:from>
    <xdr:to>
      <xdr:col>3</xdr:col>
      <xdr:colOff>1507158</xdr:colOff>
      <xdr:row>3</xdr:row>
      <xdr:rowOff>327007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D64312-E64F-493A-B932-7C8CABECC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013" y="559266"/>
          <a:ext cx="1556224" cy="781189"/>
        </a:xfrm>
        <a:prstGeom prst="rect">
          <a:avLst/>
        </a:prstGeom>
      </xdr:spPr>
    </xdr:pic>
    <xdr:clientData/>
  </xdr:twoCellAnchor>
  <xdr:twoCellAnchor editAs="oneCell">
    <xdr:from>
      <xdr:col>2</xdr:col>
      <xdr:colOff>166687</xdr:colOff>
      <xdr:row>4</xdr:row>
      <xdr:rowOff>95250</xdr:rowOff>
    </xdr:from>
    <xdr:to>
      <xdr:col>3</xdr:col>
      <xdr:colOff>322852</xdr:colOff>
      <xdr:row>4</xdr:row>
      <xdr:rowOff>420139</xdr:rowOff>
    </xdr:to>
    <xdr:pic>
      <xdr:nvPicPr>
        <xdr:cNvPr id="5" name="Imagen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20BADA-A0EA-499C-9079-B4DADDB3B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1062" y="1714500"/>
          <a:ext cx="360000" cy="32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547687</xdr:colOff>
      <xdr:row>4</xdr:row>
      <xdr:rowOff>152919</xdr:rowOff>
    </xdr:from>
    <xdr:to>
      <xdr:col>3</xdr:col>
      <xdr:colOff>757237</xdr:colOff>
      <xdr:row>4</xdr:row>
      <xdr:rowOff>362469</xdr:rowOff>
    </xdr:to>
    <xdr:sp macro="" textlink="">
      <xdr:nvSpPr>
        <xdr:cNvPr id="6" name="Shape 290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BEC8D5-7A88-4C55-BB23-5B4605628361}"/>
            </a:ext>
          </a:extLst>
        </xdr:cNvPr>
        <xdr:cNvSpPr/>
      </xdr:nvSpPr>
      <xdr:spPr>
        <a:xfrm>
          <a:off x="1452562" y="1772169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23</xdr:col>
      <xdr:colOff>305027</xdr:colOff>
      <xdr:row>4</xdr:row>
      <xdr:rowOff>152919</xdr:rowOff>
    </xdr:from>
    <xdr:to>
      <xdr:col>23</xdr:col>
      <xdr:colOff>514577</xdr:colOff>
      <xdr:row>4</xdr:row>
      <xdr:rowOff>362469</xdr:rowOff>
    </xdr:to>
    <xdr:sp macro="" textlink="">
      <xdr:nvSpPr>
        <xdr:cNvPr id="9" name="Shape 290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58D1D89-0F00-4FC4-B670-938D6DF04CA0}"/>
            </a:ext>
          </a:extLst>
        </xdr:cNvPr>
        <xdr:cNvSpPr/>
      </xdr:nvSpPr>
      <xdr:spPr>
        <a:xfrm>
          <a:off x="36666715" y="1772169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1316802</xdr:colOff>
      <xdr:row>2</xdr:row>
      <xdr:rowOff>122766</xdr:rowOff>
    </xdr:from>
    <xdr:to>
      <xdr:col>14</xdr:col>
      <xdr:colOff>642455</xdr:colOff>
      <xdr:row>3</xdr:row>
      <xdr:rowOff>399814</xdr:rowOff>
    </xdr:to>
    <xdr:sp macro="" textlink="">
      <xdr:nvSpPr>
        <xdr:cNvPr id="2" name="CuadroTexto 41">
          <a:extLst>
            <a:ext uri="{FF2B5EF4-FFF2-40B4-BE49-F238E27FC236}">
              <a16:creationId xmlns:a16="http://schemas.microsoft.com/office/drawing/2014/main" id="{79659172-0CFD-8A44-8F5B-A5F42AEC7874}"/>
            </a:ext>
          </a:extLst>
        </xdr:cNvPr>
        <xdr:cNvSpPr txBox="1"/>
      </xdr:nvSpPr>
      <xdr:spPr>
        <a:xfrm>
          <a:off x="32537635" y="534340"/>
          <a:ext cx="3876487" cy="806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CCS-FT-027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JUL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123567</xdr:colOff>
      <xdr:row>2</xdr:row>
      <xdr:rowOff>142240</xdr:rowOff>
    </xdr:from>
    <xdr:to>
      <xdr:col>3</xdr:col>
      <xdr:colOff>1239727</xdr:colOff>
      <xdr:row>3</xdr:row>
      <xdr:rowOff>250490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BF29F60-A23A-43CC-960E-313E079F0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767" y="558800"/>
          <a:ext cx="1306025" cy="658160"/>
        </a:xfrm>
        <a:prstGeom prst="rect">
          <a:avLst/>
        </a:prstGeom>
      </xdr:spPr>
    </xdr:pic>
    <xdr:clientData/>
  </xdr:twoCellAnchor>
  <xdr:twoCellAnchor>
    <xdr:from>
      <xdr:col>3</xdr:col>
      <xdr:colOff>1416050</xdr:colOff>
      <xdr:row>2</xdr:row>
      <xdr:rowOff>133351</xdr:rowOff>
    </xdr:from>
    <xdr:to>
      <xdr:col>4</xdr:col>
      <xdr:colOff>838200</xdr:colOff>
      <xdr:row>3</xdr:row>
      <xdr:rowOff>431801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4C26B43-1A0B-4268-AF17-2F7EF452159F}"/>
            </a:ext>
          </a:extLst>
        </xdr:cNvPr>
        <xdr:cNvSpPr/>
      </xdr:nvSpPr>
      <xdr:spPr>
        <a:xfrm>
          <a:off x="2330450" y="539751"/>
          <a:ext cx="1479550" cy="831850"/>
        </a:xfrm>
        <a:prstGeom prst="rect">
          <a:avLst/>
        </a:prstGeom>
        <a:solidFill>
          <a:schemeClr val="bg1"/>
        </a:solidFill>
        <a:ln w="190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_tradnl" sz="1200">
              <a:solidFill>
                <a:schemeClr val="tx2"/>
              </a:solidFill>
              <a:latin typeface="Geomanist Regular" panose="02000503000000020004" pitchFamily="50" charset="0"/>
            </a:rPr>
            <a:t>LOGO CLIENTE</a:t>
          </a:r>
        </a:p>
      </xdr:txBody>
    </xdr:sp>
    <xdr:clientData/>
  </xdr:twoCellAnchor>
  <xdr:twoCellAnchor editAs="oneCell">
    <xdr:from>
      <xdr:col>2</xdr:col>
      <xdr:colOff>76200</xdr:colOff>
      <xdr:row>4</xdr:row>
      <xdr:rowOff>133350</xdr:rowOff>
    </xdr:from>
    <xdr:to>
      <xdr:col>3</xdr:col>
      <xdr:colOff>226650</xdr:colOff>
      <xdr:row>4</xdr:row>
      <xdr:rowOff>458239</xdr:rowOff>
    </xdr:to>
    <xdr:pic>
      <xdr:nvPicPr>
        <xdr:cNvPr id="7" name="Imagen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01A89D-192D-4BF3-8B51-AEEE02ACA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0100" y="1657350"/>
          <a:ext cx="360000" cy="324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342900</xdr:colOff>
      <xdr:row>4</xdr:row>
      <xdr:rowOff>209550</xdr:rowOff>
    </xdr:from>
    <xdr:to>
      <xdr:col>3</xdr:col>
      <xdr:colOff>552450</xdr:colOff>
      <xdr:row>4</xdr:row>
      <xdr:rowOff>419100</xdr:rowOff>
    </xdr:to>
    <xdr:sp macro="" textlink="">
      <xdr:nvSpPr>
        <xdr:cNvPr id="8" name="Shape 29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9456B59-AD3B-477A-81AE-4E32F16A9C91}"/>
            </a:ext>
          </a:extLst>
        </xdr:cNvPr>
        <xdr:cNvSpPr/>
      </xdr:nvSpPr>
      <xdr:spPr>
        <a:xfrm>
          <a:off x="1276350" y="1733550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14</xdr:col>
      <xdr:colOff>352653</xdr:colOff>
      <xdr:row>4</xdr:row>
      <xdr:rowOff>190500</xdr:rowOff>
    </xdr:from>
    <xdr:to>
      <xdr:col>14</xdr:col>
      <xdr:colOff>562203</xdr:colOff>
      <xdr:row>4</xdr:row>
      <xdr:rowOff>400050</xdr:rowOff>
    </xdr:to>
    <xdr:sp macro="" textlink="">
      <xdr:nvSpPr>
        <xdr:cNvPr id="9" name="Shape 290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CD1C508A-7731-4AAE-AA15-6F90AD555D88}"/>
            </a:ext>
          </a:extLst>
        </xdr:cNvPr>
        <xdr:cNvSpPr/>
      </xdr:nvSpPr>
      <xdr:spPr>
        <a:xfrm>
          <a:off x="36242853" y="1714500"/>
          <a:ext cx="209550" cy="20955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9674" y="5053"/>
              </a:moveTo>
              <a:cubicBezTo>
                <a:pt x="9585" y="4964"/>
                <a:pt x="9463" y="4909"/>
                <a:pt x="9327" y="4909"/>
              </a:cubicBezTo>
              <a:cubicBezTo>
                <a:pt x="9056" y="4909"/>
                <a:pt x="8836" y="5129"/>
                <a:pt x="8836" y="5400"/>
              </a:cubicBezTo>
              <a:cubicBezTo>
                <a:pt x="8836" y="5536"/>
                <a:pt x="8891" y="5658"/>
                <a:pt x="8980" y="5747"/>
              </a:cubicBezTo>
              <a:lnTo>
                <a:pt x="13574" y="10800"/>
              </a:lnTo>
              <a:lnTo>
                <a:pt x="8980" y="15853"/>
              </a:lnTo>
              <a:cubicBezTo>
                <a:pt x="8891" y="15942"/>
                <a:pt x="8836" y="16065"/>
                <a:pt x="8836" y="16200"/>
              </a:cubicBezTo>
              <a:cubicBezTo>
                <a:pt x="8836" y="16471"/>
                <a:pt x="9056" y="16691"/>
                <a:pt x="9327" y="16691"/>
              </a:cubicBezTo>
              <a:cubicBezTo>
                <a:pt x="9463" y="16691"/>
                <a:pt x="9585" y="16636"/>
                <a:pt x="9674" y="16547"/>
              </a:cubicBezTo>
              <a:lnTo>
                <a:pt x="14583" y="11147"/>
              </a:lnTo>
              <a:cubicBezTo>
                <a:pt x="14672" y="11058"/>
                <a:pt x="14727" y="10936"/>
                <a:pt x="14727" y="10800"/>
              </a:cubicBezTo>
              <a:cubicBezTo>
                <a:pt x="14727" y="10665"/>
                <a:pt x="14672" y="10542"/>
                <a:pt x="14583" y="10453"/>
              </a:cubicBezTo>
              <a:cubicBezTo>
                <a:pt x="14583" y="10453"/>
                <a:pt x="9674" y="5053"/>
                <a:pt x="9674" y="5053"/>
              </a:cubicBezTo>
              <a:close/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rgbClr val="FFFFFF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196850</xdr:colOff>
      <xdr:row>2</xdr:row>
      <xdr:rowOff>132292</xdr:rowOff>
    </xdr:from>
    <xdr:to>
      <xdr:col>4</xdr:col>
      <xdr:colOff>1465152</xdr:colOff>
      <xdr:row>3</xdr:row>
      <xdr:rowOff>322457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203E5CD-356E-4C33-9D5D-098D6B868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3450" y="538692"/>
          <a:ext cx="1264492" cy="652233"/>
        </a:xfrm>
        <a:prstGeom prst="rect">
          <a:avLst/>
        </a:prstGeom>
      </xdr:spPr>
    </xdr:pic>
    <xdr:clientData/>
  </xdr:twoCellAnchor>
  <xdr:twoCellAnchor editAs="oneCell">
    <xdr:from>
      <xdr:col>4</xdr:col>
      <xdr:colOff>79375</xdr:colOff>
      <xdr:row>4</xdr:row>
      <xdr:rowOff>63500</xdr:rowOff>
    </xdr:from>
    <xdr:to>
      <xdr:col>4</xdr:col>
      <xdr:colOff>435565</xdr:colOff>
      <xdr:row>5</xdr:row>
      <xdr:rowOff>19454</xdr:rowOff>
    </xdr:to>
    <xdr:pic>
      <xdr:nvPicPr>
        <xdr:cNvPr id="5" name="Imagen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5C6C55-DFE4-4A85-97A0-A237467A8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8675" y="1397000"/>
          <a:ext cx="360000" cy="321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571500</xdr:colOff>
      <xdr:row>4</xdr:row>
      <xdr:rowOff>129107</xdr:rowOff>
    </xdr:from>
    <xdr:to>
      <xdr:col>4</xdr:col>
      <xdr:colOff>781050</xdr:colOff>
      <xdr:row>4</xdr:row>
      <xdr:rowOff>319607</xdr:rowOff>
    </xdr:to>
    <xdr:sp macro="" textlink="">
      <xdr:nvSpPr>
        <xdr:cNvPr id="6" name="Shape 29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7F2F4B9-2D76-43D3-B10A-5525B914D6C9}"/>
            </a:ext>
          </a:extLst>
        </xdr:cNvPr>
        <xdr:cNvSpPr/>
      </xdr:nvSpPr>
      <xdr:spPr>
        <a:xfrm>
          <a:off x="2590800" y="1462607"/>
          <a:ext cx="209550" cy="190500"/>
        </a:xfrm>
        <a:custGeom>
          <a:avLst/>
          <a:gdLst/>
          <a:ahLst/>
          <a:cxnLst>
            <a:cxn ang="0">
              <a:pos x="wd2" y="hd2"/>
            </a:cxn>
            <a:cxn ang="5400000">
              <a:pos x="wd2" y="hd2"/>
            </a:cxn>
            <a:cxn ang="10800000">
              <a:pos x="wd2" y="hd2"/>
            </a:cxn>
            <a:cxn ang="16200000">
              <a:pos x="wd2" y="hd2"/>
            </a:cxn>
          </a:cxnLst>
          <a:rect l="0" t="0" r="r" b="b"/>
          <a:pathLst>
            <a:path w="21600" h="21600" extrusionOk="0">
              <a:moveTo>
                <a:pt x="10800" y="20618"/>
              </a:moveTo>
              <a:cubicBezTo>
                <a:pt x="5377" y="20618"/>
                <a:pt x="982" y="16223"/>
                <a:pt x="982" y="10800"/>
              </a:cubicBezTo>
              <a:cubicBezTo>
                <a:pt x="982" y="5378"/>
                <a:pt x="5377" y="982"/>
                <a:pt x="10800" y="982"/>
              </a:cubicBezTo>
              <a:cubicBezTo>
                <a:pt x="16223" y="982"/>
                <a:pt x="20618" y="5378"/>
                <a:pt x="20618" y="10800"/>
              </a:cubicBezTo>
              <a:cubicBezTo>
                <a:pt x="20618" y="16223"/>
                <a:pt x="16223" y="20618"/>
                <a:pt x="10800" y="20618"/>
              </a:cubicBezTo>
              <a:moveTo>
                <a:pt x="10800" y="0"/>
              </a:moveTo>
              <a:cubicBezTo>
                <a:pt x="4836" y="0"/>
                <a:pt x="0" y="4835"/>
                <a:pt x="0" y="10800"/>
              </a:cubicBezTo>
              <a:cubicBezTo>
                <a:pt x="0" y="16765"/>
                <a:pt x="4836" y="21600"/>
                <a:pt x="10800" y="21600"/>
              </a:cubicBezTo>
              <a:cubicBezTo>
                <a:pt x="16764" y="21600"/>
                <a:pt x="21600" y="16765"/>
                <a:pt x="21600" y="10800"/>
              </a:cubicBezTo>
              <a:cubicBezTo>
                <a:pt x="21600" y="4835"/>
                <a:pt x="16764" y="0"/>
                <a:pt x="10800" y="0"/>
              </a:cubicBezTo>
              <a:moveTo>
                <a:pt x="12764" y="5400"/>
              </a:moveTo>
              <a:cubicBezTo>
                <a:pt x="12764" y="5129"/>
                <a:pt x="12544" y="4909"/>
                <a:pt x="12273" y="4909"/>
              </a:cubicBezTo>
              <a:cubicBezTo>
                <a:pt x="12137" y="4909"/>
                <a:pt x="12015" y="4964"/>
                <a:pt x="11926" y="5053"/>
              </a:cubicBezTo>
              <a:lnTo>
                <a:pt x="7017" y="10453"/>
              </a:lnTo>
              <a:cubicBezTo>
                <a:pt x="6928" y="10542"/>
                <a:pt x="6873" y="10665"/>
                <a:pt x="6873" y="10800"/>
              </a:cubicBezTo>
              <a:cubicBezTo>
                <a:pt x="6873" y="10936"/>
                <a:pt x="6928" y="11058"/>
                <a:pt x="7017" y="11147"/>
              </a:cubicBezTo>
              <a:lnTo>
                <a:pt x="11926" y="16547"/>
              </a:lnTo>
              <a:cubicBezTo>
                <a:pt x="12015" y="16636"/>
                <a:pt x="12137" y="16691"/>
                <a:pt x="12273" y="16691"/>
              </a:cubicBezTo>
              <a:cubicBezTo>
                <a:pt x="12544" y="16691"/>
                <a:pt x="12764" y="16471"/>
                <a:pt x="12764" y="16200"/>
              </a:cubicBezTo>
              <a:cubicBezTo>
                <a:pt x="12764" y="16065"/>
                <a:pt x="12709" y="15942"/>
                <a:pt x="12620" y="15853"/>
              </a:cubicBezTo>
              <a:lnTo>
                <a:pt x="8026" y="10800"/>
              </a:lnTo>
              <a:lnTo>
                <a:pt x="12620" y="5747"/>
              </a:lnTo>
              <a:cubicBezTo>
                <a:pt x="12709" y="5658"/>
                <a:pt x="12764" y="5536"/>
                <a:pt x="12764" y="5400"/>
              </a:cubicBezTo>
            </a:path>
          </a:pathLst>
        </a:custGeom>
        <a:solidFill>
          <a:schemeClr val="tx1"/>
        </a:solidFill>
        <a:ln w="12700">
          <a:solidFill>
            <a:schemeClr val="tx2"/>
          </a:solidFill>
          <a:miter lim="400000"/>
        </a:ln>
      </xdr:spPr>
      <xdr:txBody>
        <a:bodyPr wrap="square" lIns="14284" tIns="14284" rIns="14284" bIns="14284" anchor="ctr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ＭＳ Ｐゴシック" panose="020B0600070205080204" pitchFamily="34" charset="-128"/>
              <a:cs typeface="+mn-cs"/>
            </a:defRPr>
          </a:lvl9pPr>
        </a:lstStyle>
        <a:p>
          <a:pPr defTabSz="171399" eaLnBrk="1" hangingPunct="1">
            <a:defRPr sz="3000" cap="none">
              <a:solidFill>
                <a:srgbClr val="FFFFFF"/>
              </a:solidFill>
              <a:effectLst>
                <a:outerShdw blurRad="38100" dist="12700" dir="5400000" rotWithShape="0">
                  <a:srgbClr val="000000">
                    <a:alpha val="50000"/>
                  </a:srgbClr>
                </a:outerShdw>
              </a:effectLst>
              <a:latin typeface="Gill Sans"/>
              <a:ea typeface="Gill Sans"/>
              <a:cs typeface="Gill Sans"/>
              <a:sym typeface="Gill Sans"/>
            </a:defRPr>
          </a:pPr>
          <a:endParaRPr sz="1125">
            <a:solidFill>
              <a:schemeClr val="bg1"/>
            </a:solidFill>
            <a:effectLst>
              <a:outerShdw blurRad="38100" dist="12700" dir="5400000" rotWithShape="0">
                <a:srgbClr val="000000">
                  <a:alpha val="50000"/>
                </a:srgbClr>
              </a:outerShdw>
            </a:effectLst>
            <a:latin typeface="Gill Sans"/>
            <a:ea typeface="Calibri" charset="0"/>
            <a:cs typeface="Calibri" charset="0"/>
            <a:sym typeface="Gill Sans"/>
          </a:endParaRPr>
        </a:p>
      </xdr:txBody>
    </xdr:sp>
    <xdr:clientData/>
  </xdr:twoCellAnchor>
  <xdr:twoCellAnchor>
    <xdr:from>
      <xdr:col>5</xdr:col>
      <xdr:colOff>3979332</xdr:colOff>
      <xdr:row>2</xdr:row>
      <xdr:rowOff>84666</xdr:rowOff>
    </xdr:from>
    <xdr:to>
      <xdr:col>6</xdr:col>
      <xdr:colOff>3622486</xdr:colOff>
      <xdr:row>4</xdr:row>
      <xdr:rowOff>10348</xdr:rowOff>
    </xdr:to>
    <xdr:sp macro="" textlink="">
      <xdr:nvSpPr>
        <xdr:cNvPr id="2" name="CuadroTexto 41">
          <a:extLst>
            <a:ext uri="{FF2B5EF4-FFF2-40B4-BE49-F238E27FC236}">
              <a16:creationId xmlns:a16="http://schemas.microsoft.com/office/drawing/2014/main" id="{1D232F68-9B80-AA4E-8F2C-BBA2293533A9}"/>
            </a:ext>
          </a:extLst>
        </xdr:cNvPr>
        <xdr:cNvSpPr txBox="1"/>
      </xdr:nvSpPr>
      <xdr:spPr>
        <a:xfrm>
          <a:off x="10871199" y="491066"/>
          <a:ext cx="3876487" cy="8062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>
            <a:lnSpc>
              <a:spcPct val="107000"/>
            </a:lnSpc>
            <a:spcAft>
              <a:spcPts val="800"/>
            </a:spcAft>
          </a:pPr>
          <a:r>
            <a:rPr lang="es-ES_tradnl" sz="1800">
              <a:solidFill>
                <a:srgbClr val="FFFFFF"/>
              </a:solidFill>
              <a:effectLst/>
              <a:latin typeface="Geomanist Medium" panose="020006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FORMATO CCS-FT-027 </a:t>
          </a:r>
        </a:p>
        <a:p>
          <a:pPr algn="r">
            <a:lnSpc>
              <a:spcPct val="107000"/>
            </a:lnSpc>
            <a:spcAft>
              <a:spcPts val="800"/>
            </a:spcAft>
          </a:pPr>
          <a:r>
            <a:rPr lang="es-CO" sz="1600"/>
            <a:t> 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VERSIÓN 1 </a:t>
          </a:r>
          <a:r>
            <a:rPr lang="es-ES_tradnl" sz="1600" baseline="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JUL</a:t>
          </a:r>
          <a:r>
            <a:rPr lang="es-ES_tradnl" sz="1600">
              <a:solidFill>
                <a:srgbClr val="FFFFFF"/>
              </a:solidFill>
              <a:effectLst/>
              <a:latin typeface="Geomanist Regular" panose="02000503000000020004" pitchFamily="50" charset="0"/>
              <a:ea typeface="Calibri" panose="020F0502020204030204" pitchFamily="34" charset="0"/>
              <a:cs typeface="Times New Roman" panose="02020603050405020304" pitchFamily="18" charset="0"/>
            </a:rPr>
            <a:t> 2023</a:t>
          </a:r>
          <a:endParaRPr lang="es-CO" sz="1600">
            <a:solidFill>
              <a:srgbClr val="FFFFFF"/>
            </a:solidFill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214311</xdr:colOff>
      <xdr:row>2</xdr:row>
      <xdr:rowOff>73551</xdr:rowOff>
    </xdr:from>
    <xdr:to>
      <xdr:col>3</xdr:col>
      <xdr:colOff>1352209</xdr:colOff>
      <xdr:row>6</xdr:row>
      <xdr:rowOff>9333</xdr:rowOff>
    </xdr:to>
    <xdr:pic>
      <xdr:nvPicPr>
        <xdr:cNvPr id="2" name="Imagen 59">
          <a:extLst>
            <a:ext uri="{FF2B5EF4-FFF2-40B4-BE49-F238E27FC236}">
              <a16:creationId xmlns:a16="http://schemas.microsoft.com/office/drawing/2014/main" id="{9D0BA471-8B5A-48CF-90AF-6A6DF6860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86" y="464076"/>
          <a:ext cx="1518898" cy="735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8280</xdr:colOff>
      <xdr:row>12</xdr:row>
      <xdr:rowOff>20159</xdr:rowOff>
    </xdr:from>
    <xdr:to>
      <xdr:col>5</xdr:col>
      <xdr:colOff>1620919</xdr:colOff>
      <xdr:row>21</xdr:row>
      <xdr:rowOff>242305</xdr:rowOff>
    </xdr:to>
    <xdr:sp macro="" textlink="">
      <xdr:nvSpPr>
        <xdr:cNvPr id="3" name="Triángulo isósceles 2">
          <a:extLst>
            <a:ext uri="{FF2B5EF4-FFF2-40B4-BE49-F238E27FC236}">
              <a16:creationId xmlns:a16="http://schemas.microsoft.com/office/drawing/2014/main" id="{F13AF665-5E90-4DB9-B5B1-10341862AD67}"/>
            </a:ext>
          </a:extLst>
        </xdr:cNvPr>
        <xdr:cNvSpPr/>
      </xdr:nvSpPr>
      <xdr:spPr>
        <a:xfrm rot="5400000">
          <a:off x="3732477" y="3573062"/>
          <a:ext cx="4279796" cy="1422139"/>
        </a:xfrm>
        <a:prstGeom prst="triangle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36739</xdr:colOff>
      <xdr:row>12</xdr:row>
      <xdr:rowOff>9358</xdr:rowOff>
    </xdr:from>
    <xdr:to>
      <xdr:col>12</xdr:col>
      <xdr:colOff>15877</xdr:colOff>
      <xdr:row>21</xdr:row>
      <xdr:rowOff>227393</xdr:rowOff>
    </xdr:to>
    <xdr:sp macro="" textlink="">
      <xdr:nvSpPr>
        <xdr:cNvPr id="4" name="Triángulo isósceles 3">
          <a:extLst>
            <a:ext uri="{FF2B5EF4-FFF2-40B4-BE49-F238E27FC236}">
              <a16:creationId xmlns:a16="http://schemas.microsoft.com/office/drawing/2014/main" id="{081693DA-832D-40D7-A719-737A389EB626}"/>
            </a:ext>
          </a:extLst>
        </xdr:cNvPr>
        <xdr:cNvSpPr/>
      </xdr:nvSpPr>
      <xdr:spPr>
        <a:xfrm rot="16200000" flipH="1">
          <a:off x="7213440" y="3576857"/>
          <a:ext cx="4275685" cy="1388838"/>
        </a:xfrm>
        <a:prstGeom prst="triangle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152400</xdr:colOff>
      <xdr:row>2</xdr:row>
      <xdr:rowOff>142875</xdr:rowOff>
    </xdr:from>
    <xdr:ext cx="873879" cy="466725"/>
    <xdr:pic>
      <xdr:nvPicPr>
        <xdr:cNvPr id="2" name="Imagen 1">
          <a:extLst>
            <a:ext uri="{FF2B5EF4-FFF2-40B4-BE49-F238E27FC236}">
              <a16:creationId xmlns:a16="http://schemas.microsoft.com/office/drawing/2014/main" id="{F81AF6AA-57CB-4621-8607-2F920973D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542925"/>
          <a:ext cx="873879" cy="46672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14924D-0506-9B4C-A93D-2F5A91DA9478}" name="T_prob" displayName="T_prob" ref="I6:I9" totalsRowShown="0" headerRowDxfId="17" dataDxfId="16" headerRowBorderDxfId="14" tableBorderDxfId="15" totalsRowBorderDxfId="13" dataCellStyle="Normal 6 3">
  <autoFilter ref="I6:I9" xr:uid="{B514924D-0506-9B4C-A93D-2F5A91DA9478}"/>
  <tableColumns count="1">
    <tableColumn id="1" xr3:uid="{5527D78E-DFFC-8348-A4EF-4D80A944A27A}" name="Probabilidad" dataDxfId="12" dataCellStyle="Normal 6 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CC2460-34E9-D94C-89ED-8FE2CEA25526}" name="Tabla3" displayName="Tabla3" ref="H6:H9" totalsRowShown="0" headerRowDxfId="11" dataDxfId="10" headerRowBorderDxfId="8" tableBorderDxfId="9" totalsRowBorderDxfId="7">
  <autoFilter ref="H6:H9" xr:uid="{0ACC2460-34E9-D94C-89ED-8FE2CEA25526}"/>
  <tableColumns count="1">
    <tableColumn id="1" xr3:uid="{7A6B9760-6D50-A64E-8DE2-2472A97628F9}" name="V_PROBABILIDAD" dataDxfId="6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1897E7-2350-45BC-9F9C-19F992210A24}" name="T_prob3" displayName="T_prob3" ref="J6:J9" totalsRowShown="0" headerRowDxfId="5" dataDxfId="4" headerRowBorderDxfId="2" tableBorderDxfId="3" totalsRowBorderDxfId="1" dataCellStyle="Normal 6 3">
  <autoFilter ref="J6:J9" xr:uid="{2D1897E7-2350-45BC-9F9C-19F992210A24}"/>
  <tableColumns count="1">
    <tableColumn id="1" xr3:uid="{93FF4D83-79C7-4880-9A67-F3A5DD2EC3C9}" name="Origen" dataDxfId="0" dataCellStyle="Normal 6 3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Strategy">
  <a:themeElements>
    <a:clrScheme name="Strategy">
      <a:dk1>
        <a:srgbClr val="424041"/>
      </a:dk1>
      <a:lt1>
        <a:srgbClr val="FFFFFF"/>
      </a:lt1>
      <a:dk2>
        <a:srgbClr val="00155C"/>
      </a:dk2>
      <a:lt2>
        <a:srgbClr val="FFFFFF"/>
      </a:lt2>
      <a:accent1>
        <a:srgbClr val="00155C"/>
      </a:accent1>
      <a:accent2>
        <a:srgbClr val="98BF13"/>
      </a:accent2>
      <a:accent3>
        <a:srgbClr val="A35F18"/>
      </a:accent3>
      <a:accent4>
        <a:srgbClr val="A78B00"/>
      </a:accent4>
      <a:accent5>
        <a:srgbClr val="6B5900"/>
      </a:accent5>
      <a:accent6>
        <a:srgbClr val="489D38"/>
      </a:accent6>
      <a:hlink>
        <a:srgbClr val="2A5D1B"/>
      </a:hlink>
      <a:folHlink>
        <a:srgbClr val="303383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7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2A95-8812-4AE0-9F19-634C98B2AE63}">
  <sheetPr codeName="Hoja1"/>
  <dimension ref="B1:S38"/>
  <sheetViews>
    <sheetView zoomScale="90" zoomScaleNormal="90" workbookViewId="0">
      <selection activeCell="F37" sqref="F37"/>
    </sheetView>
  </sheetViews>
  <sheetFormatPr defaultColWidth="10.75" defaultRowHeight="16.899999999999999"/>
  <cols>
    <col min="1" max="1" width="3" style="28" customWidth="1"/>
    <col min="2" max="16384" width="10.75" style="28"/>
  </cols>
  <sheetData>
    <row r="1" spans="2:19" ht="21" customHeight="1" thickBot="1"/>
    <row r="2" spans="2:19" ht="15.75" customHeight="1"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5"/>
    </row>
    <row r="3" spans="2:19">
      <c r="B3" s="146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8"/>
    </row>
    <row r="4" spans="2:19">
      <c r="B4" s="146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8"/>
    </row>
    <row r="5" spans="2:19">
      <c r="B5" s="146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8"/>
    </row>
    <row r="6" spans="2:19">
      <c r="B6" s="146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8"/>
    </row>
    <row r="7" spans="2:19">
      <c r="B7" s="146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8"/>
    </row>
    <row r="8" spans="2:19">
      <c r="B8" s="146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8"/>
    </row>
    <row r="9" spans="2:19">
      <c r="B9" s="146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8"/>
    </row>
    <row r="10" spans="2:19">
      <c r="B10" s="146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8"/>
    </row>
    <row r="11" spans="2:19" ht="15" customHeight="1"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1"/>
    </row>
    <row r="12" spans="2:19" ht="15" customHeight="1">
      <c r="B12" s="149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1"/>
    </row>
    <row r="13" spans="2:19" ht="15" customHeight="1">
      <c r="B13" s="149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1"/>
    </row>
    <row r="14" spans="2:19" ht="15" customHeight="1">
      <c r="B14" s="149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1"/>
    </row>
    <row r="15" spans="2:19" ht="15" customHeight="1">
      <c r="B15" s="149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1"/>
    </row>
    <row r="16" spans="2:19" ht="15" customHeight="1">
      <c r="B16" s="149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1"/>
    </row>
    <row r="17" spans="2:19" ht="15" customHeight="1">
      <c r="B17" s="149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1"/>
    </row>
    <row r="18" spans="2:19" ht="15" customHeight="1">
      <c r="B18" s="149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1"/>
    </row>
    <row r="19" spans="2:19" ht="15" customHeight="1">
      <c r="B19" s="149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1"/>
    </row>
    <row r="20" spans="2:19" ht="15" customHeight="1">
      <c r="B20" s="170" t="s">
        <v>0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2"/>
    </row>
    <row r="21" spans="2:19" ht="15" customHeight="1">
      <c r="B21" s="170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2"/>
    </row>
    <row r="22" spans="2:19" ht="15" customHeight="1">
      <c r="B22" s="170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2"/>
    </row>
    <row r="23" spans="2:19" ht="15" customHeight="1">
      <c r="B23" s="170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2"/>
    </row>
    <row r="24" spans="2:19" ht="15" customHeight="1">
      <c r="B24" s="170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2"/>
    </row>
    <row r="25" spans="2:19" ht="15" customHeight="1">
      <c r="B25" s="170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2"/>
    </row>
    <row r="26" spans="2:19" ht="15" customHeight="1">
      <c r="B26" s="170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2"/>
    </row>
    <row r="27" spans="2:19" ht="15" customHeight="1">
      <c r="B27" s="170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2"/>
    </row>
    <row r="28" spans="2:19" ht="15" customHeight="1">
      <c r="B28" s="152"/>
      <c r="C28" s="173" t="s">
        <v>1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53"/>
    </row>
    <row r="29" spans="2:19" ht="15" customHeight="1">
      <c r="B29" s="152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53"/>
    </row>
    <row r="30" spans="2:19" ht="15" customHeight="1">
      <c r="B30" s="152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53"/>
    </row>
    <row r="31" spans="2:19" ht="15" customHeight="1">
      <c r="B31" s="152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53"/>
    </row>
    <row r="32" spans="2:19" ht="15" customHeight="1">
      <c r="B32" s="152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53"/>
    </row>
    <row r="33" spans="2:19" ht="15" customHeight="1">
      <c r="B33" s="152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3"/>
    </row>
    <row r="34" spans="2:19" ht="15" customHeight="1">
      <c r="B34" s="152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3"/>
    </row>
    <row r="35" spans="2:19" ht="15" customHeight="1">
      <c r="B35" s="152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3"/>
    </row>
    <row r="36" spans="2:19" ht="15" customHeight="1">
      <c r="B36" s="152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3"/>
    </row>
    <row r="37" spans="2:19" ht="15" customHeight="1">
      <c r="B37" s="152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3"/>
    </row>
    <row r="38" spans="2:19" ht="15.75" customHeight="1" thickBot="1"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7"/>
    </row>
  </sheetData>
  <mergeCells count="2">
    <mergeCell ref="B20:S27"/>
    <mergeCell ref="C28:R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DC6CE-6656-4AAB-84B4-476CBB5A7CAC}">
  <sheetPr codeName="Hoja2"/>
  <dimension ref="B1:L18"/>
  <sheetViews>
    <sheetView topLeftCell="A2" zoomScale="90" zoomScaleNormal="90" workbookViewId="0">
      <selection activeCell="D14" sqref="D14"/>
    </sheetView>
  </sheetViews>
  <sheetFormatPr defaultColWidth="10.75" defaultRowHeight="20.45"/>
  <cols>
    <col min="1" max="1" width="3" style="59" customWidth="1"/>
    <col min="2" max="2" width="10.75" style="59"/>
    <col min="3" max="3" width="20.75" style="60" customWidth="1"/>
    <col min="4" max="7" width="20.75" style="59" customWidth="1"/>
    <col min="8" max="8" width="20.75" style="60" customWidth="1"/>
    <col min="9" max="11" width="20.75" style="59" customWidth="1"/>
    <col min="12" max="16384" width="10.75" style="59"/>
  </cols>
  <sheetData>
    <row r="1" spans="2:12" ht="21" thickBot="1"/>
    <row r="2" spans="2:12" s="63" customFormat="1" ht="60" customHeight="1">
      <c r="B2" s="61"/>
      <c r="C2" s="174" t="str">
        <f>PORTADA!B20</f>
        <v>PROYECTO</v>
      </c>
      <c r="D2" s="174"/>
      <c r="E2" s="174"/>
      <c r="F2" s="174"/>
      <c r="G2" s="174"/>
      <c r="H2" s="174"/>
      <c r="I2" s="174"/>
      <c r="J2" s="174"/>
      <c r="K2" s="174"/>
      <c r="L2" s="62"/>
    </row>
    <row r="3" spans="2:12" s="63" customFormat="1" ht="60" customHeight="1">
      <c r="B3" s="64"/>
      <c r="C3" s="175"/>
      <c r="D3" s="175"/>
      <c r="E3" s="175"/>
      <c r="F3" s="175"/>
      <c r="G3" s="175"/>
      <c r="H3" s="175"/>
      <c r="I3" s="175"/>
      <c r="J3" s="175"/>
      <c r="K3" s="175"/>
      <c r="L3" s="65"/>
    </row>
    <row r="4" spans="2:12" ht="16.149999999999999" customHeight="1">
      <c r="B4" s="66"/>
      <c r="C4" s="176" t="s">
        <v>2</v>
      </c>
      <c r="D4" s="176"/>
      <c r="E4" s="176"/>
      <c r="F4" s="176"/>
      <c r="G4" s="176"/>
      <c r="H4" s="176"/>
      <c r="I4" s="176"/>
      <c r="J4" s="176"/>
      <c r="K4" s="176"/>
      <c r="L4" s="67"/>
    </row>
    <row r="5" spans="2:12" ht="25.15" customHeight="1">
      <c r="B5" s="66"/>
      <c r="C5" s="176"/>
      <c r="D5" s="176"/>
      <c r="E5" s="176"/>
      <c r="F5" s="176"/>
      <c r="G5" s="176"/>
      <c r="H5" s="176"/>
      <c r="I5" s="176"/>
      <c r="J5" s="176"/>
      <c r="K5" s="176"/>
      <c r="L5" s="67"/>
    </row>
    <row r="6" spans="2:12" ht="25.15" customHeight="1">
      <c r="B6" s="68"/>
      <c r="C6" s="69"/>
      <c r="D6" s="70"/>
      <c r="E6" s="71"/>
      <c r="F6" s="71"/>
      <c r="G6" s="72"/>
      <c r="H6" s="69"/>
      <c r="I6" s="70"/>
      <c r="J6" s="70"/>
      <c r="K6" s="72"/>
      <c r="L6" s="67"/>
    </row>
    <row r="7" spans="2:12" ht="25.15" customHeight="1">
      <c r="B7" s="66"/>
      <c r="C7" s="69"/>
      <c r="D7" s="73"/>
      <c r="E7" s="71"/>
      <c r="F7" s="71"/>
      <c r="G7" s="71"/>
      <c r="H7" s="69"/>
      <c r="I7" s="70"/>
      <c r="J7" s="70"/>
      <c r="K7" s="71"/>
      <c r="L7" s="67"/>
    </row>
    <row r="8" spans="2:12" ht="25.15" customHeight="1">
      <c r="B8" s="66"/>
      <c r="C8" s="69"/>
      <c r="D8" s="70"/>
      <c r="E8" s="71"/>
      <c r="F8" s="71"/>
      <c r="G8" s="71"/>
      <c r="H8" s="69"/>
      <c r="I8" s="70"/>
      <c r="J8" s="70"/>
      <c r="K8" s="71"/>
      <c r="L8" s="67"/>
    </row>
    <row r="9" spans="2:12" ht="25.15" customHeight="1">
      <c r="B9" s="66"/>
      <c r="C9" s="69"/>
      <c r="D9" s="70"/>
      <c r="E9" s="71"/>
      <c r="F9" s="71"/>
      <c r="G9" s="71"/>
      <c r="H9" s="69"/>
      <c r="I9" s="70"/>
      <c r="J9" s="70"/>
      <c r="K9" s="71"/>
      <c r="L9" s="67"/>
    </row>
    <row r="10" spans="2:12" s="78" customFormat="1" ht="25.15" customHeight="1">
      <c r="B10" s="74"/>
      <c r="C10" s="75"/>
      <c r="D10" s="94" t="s">
        <v>3</v>
      </c>
      <c r="E10" s="76"/>
      <c r="F10" s="94" t="s">
        <v>4</v>
      </c>
      <c r="G10" s="76"/>
      <c r="H10" s="94" t="s">
        <v>5</v>
      </c>
      <c r="I10" s="76"/>
      <c r="J10" s="76"/>
      <c r="K10" s="76"/>
      <c r="L10" s="77"/>
    </row>
    <row r="11" spans="2:12" ht="25.15" customHeight="1">
      <c r="B11" s="66"/>
      <c r="C11" s="69"/>
      <c r="D11" s="79"/>
      <c r="E11" s="71"/>
      <c r="F11" s="79"/>
      <c r="G11" s="71"/>
      <c r="H11" s="79"/>
      <c r="I11" s="70"/>
      <c r="J11" s="79"/>
      <c r="K11" s="71"/>
      <c r="L11" s="67"/>
    </row>
    <row r="12" spans="2:12" ht="25.15" customHeight="1">
      <c r="B12" s="66"/>
      <c r="C12" s="69"/>
      <c r="D12" s="177" t="s">
        <v>6</v>
      </c>
      <c r="E12" s="177"/>
      <c r="F12" s="177"/>
      <c r="G12" s="177"/>
      <c r="H12" s="177"/>
      <c r="I12" s="177"/>
      <c r="J12" s="177"/>
      <c r="K12" s="71"/>
      <c r="L12" s="67"/>
    </row>
    <row r="13" spans="2:12" ht="25.15" customHeight="1">
      <c r="B13" s="66"/>
      <c r="C13" s="69"/>
      <c r="D13" s="177"/>
      <c r="E13" s="177"/>
      <c r="F13" s="177"/>
      <c r="G13" s="177"/>
      <c r="H13" s="177"/>
      <c r="I13" s="177"/>
      <c r="J13" s="177"/>
      <c r="K13" s="71"/>
      <c r="L13" s="67"/>
    </row>
    <row r="14" spans="2:12" ht="25.15" customHeight="1">
      <c r="B14" s="66"/>
      <c r="C14" s="69"/>
      <c r="D14" s="70"/>
      <c r="E14" s="71"/>
      <c r="F14" s="71"/>
      <c r="G14" s="71"/>
      <c r="H14" s="69"/>
      <c r="I14" s="70"/>
      <c r="J14" s="70"/>
      <c r="K14" s="71"/>
      <c r="L14" s="67"/>
    </row>
    <row r="15" spans="2:12" ht="25.15" customHeight="1">
      <c r="B15" s="66"/>
      <c r="C15" s="69"/>
      <c r="D15" s="70"/>
      <c r="E15" s="71"/>
      <c r="F15" s="71"/>
      <c r="G15" s="71"/>
      <c r="H15" s="69"/>
      <c r="I15" s="70"/>
      <c r="J15" s="70"/>
      <c r="K15" s="71"/>
      <c r="L15" s="67"/>
    </row>
    <row r="16" spans="2:12" ht="25.15" customHeight="1">
      <c r="B16" s="66"/>
      <c r="C16" s="69"/>
      <c r="D16" s="70"/>
      <c r="E16" s="71"/>
      <c r="F16" s="71"/>
      <c r="G16" s="71"/>
      <c r="H16" s="69"/>
      <c r="I16" s="70"/>
      <c r="J16" s="70"/>
      <c r="K16" s="71"/>
      <c r="L16" s="67"/>
    </row>
    <row r="17" spans="2:12" ht="16.149999999999999" customHeight="1">
      <c r="B17" s="66"/>
      <c r="C17" s="80"/>
      <c r="D17" s="71"/>
      <c r="E17" s="71"/>
      <c r="F17" s="71"/>
      <c r="G17" s="71"/>
      <c r="H17" s="80"/>
      <c r="I17" s="71"/>
      <c r="J17" s="71"/>
      <c r="K17" s="71"/>
      <c r="L17" s="67"/>
    </row>
    <row r="18" spans="2:12" ht="21" thickBot="1">
      <c r="B18" s="81"/>
      <c r="C18" s="82"/>
      <c r="D18" s="83"/>
      <c r="E18" s="83"/>
      <c r="F18" s="83"/>
      <c r="G18" s="83"/>
      <c r="H18" s="82"/>
      <c r="I18" s="83"/>
      <c r="J18" s="83"/>
      <c r="K18" s="83"/>
      <c r="L18" s="84"/>
    </row>
  </sheetData>
  <sheetProtection selectLockedCells="1" selectUnlockedCells="1"/>
  <mergeCells count="3">
    <mergeCell ref="C2:K3"/>
    <mergeCell ref="C4:K5"/>
    <mergeCell ref="D12:J13"/>
  </mergeCells>
  <hyperlinks>
    <hyperlink ref="D10" location="RIESGOS!A1" display="RIESGOS" xr:uid="{C605ECB3-B7B3-44AF-A0FF-5DE1A1101F38}"/>
    <hyperlink ref="F10" location="OPORTUNIDADES!A1" display="OPORTUNIDADES" xr:uid="{F8ADF2CD-52E1-45A5-9A94-F49B2340627A}"/>
    <hyperlink ref="H10" location="'MATRIZ IMPACTO'!A1" display="MATRIZ DE IMPACTO" xr:uid="{D808A0CB-5719-4707-9D05-FE859280FAE2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9D90-E6B3-48ED-8A06-3879E16661C0}">
  <sheetPr codeName="Hoja3"/>
  <dimension ref="B2:Y36"/>
  <sheetViews>
    <sheetView showGridLines="0" topLeftCell="T5" zoomScale="50" zoomScaleNormal="50" zoomScaleSheetLayoutView="50" workbookViewId="0">
      <selection activeCell="W8" sqref="W8"/>
    </sheetView>
  </sheetViews>
  <sheetFormatPr defaultColWidth="11" defaultRowHeight="15.75" customHeight="1"/>
  <cols>
    <col min="1" max="2" width="4.75" style="29" customWidth="1"/>
    <col min="3" max="3" width="2.75" style="29" customWidth="1"/>
    <col min="4" max="4" width="24.125" style="29" bestFit="1" customWidth="1"/>
    <col min="5" max="5" width="20.625" style="29" customWidth="1"/>
    <col min="6" max="6" width="37.625" style="29" bestFit="1" customWidth="1"/>
    <col min="7" max="7" width="39" style="29" bestFit="1" customWidth="1"/>
    <col min="8" max="8" width="32.875" style="29" bestFit="1" customWidth="1"/>
    <col min="9" max="9" width="29.125" style="29" bestFit="1" customWidth="1"/>
    <col min="10" max="10" width="24.625" style="29" bestFit="1" customWidth="1"/>
    <col min="11" max="11" width="35.875" style="29" bestFit="1" customWidth="1"/>
    <col min="12" max="12" width="34.625" style="29" hidden="1" customWidth="1"/>
    <col min="13" max="13" width="32.625" style="29" hidden="1" customWidth="1"/>
    <col min="14" max="14" width="28.875" style="29" hidden="1" customWidth="1"/>
    <col min="15" max="15" width="24.375" style="29" hidden="1" customWidth="1"/>
    <col min="16" max="16" width="32.375" style="29" hidden="1" customWidth="1"/>
    <col min="17" max="17" width="26.875" style="29" bestFit="1" customWidth="1"/>
    <col min="18" max="18" width="35.625" style="29" bestFit="1" customWidth="1"/>
    <col min="19" max="19" width="46.375" style="29" bestFit="1" customWidth="1"/>
    <col min="20" max="20" width="35.375" style="29" bestFit="1" customWidth="1"/>
    <col min="21" max="21" width="38.125" style="29" bestFit="1" customWidth="1"/>
    <col min="22" max="22" width="37.125" style="29" bestFit="1" customWidth="1"/>
    <col min="23" max="23" width="51.375" style="29" bestFit="1" customWidth="1"/>
    <col min="24" max="24" width="11" style="29"/>
    <col min="25" max="25" width="6.25" style="29" customWidth="1"/>
    <col min="26" max="16384" width="11" style="29"/>
  </cols>
  <sheetData>
    <row r="2" spans="2:25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 s="30"/>
    </row>
    <row r="3" spans="2:25" ht="48" customHeight="1">
      <c r="B3"/>
      <c r="C3" s="181" t="s">
        <v>7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2"/>
      <c r="Y3" s="32"/>
    </row>
    <row r="4" spans="2:25" ht="48" customHeight="1">
      <c r="B4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2"/>
      <c r="Y4" s="32"/>
    </row>
    <row r="5" spans="2:25" ht="43.5" customHeight="1">
      <c r="B5"/>
      <c r="C5" s="178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80"/>
      <c r="Y5" s="38"/>
    </row>
    <row r="6" spans="2:25">
      <c r="B6"/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8"/>
      <c r="Y6" s="30"/>
    </row>
    <row r="7" spans="2:25" ht="64.5" customHeight="1">
      <c r="B7"/>
      <c r="C7" s="46"/>
      <c r="D7" s="55" t="s">
        <v>8</v>
      </c>
      <c r="E7" s="55" t="s">
        <v>9</v>
      </c>
      <c r="F7" s="103" t="s">
        <v>10</v>
      </c>
      <c r="G7" s="55" t="s">
        <v>11</v>
      </c>
      <c r="H7" s="55" t="s">
        <v>12</v>
      </c>
      <c r="I7" s="55" t="s">
        <v>13</v>
      </c>
      <c r="J7" s="55" t="s">
        <v>14</v>
      </c>
      <c r="K7" s="55" t="s">
        <v>15</v>
      </c>
      <c r="L7" s="55" t="s">
        <v>16</v>
      </c>
      <c r="M7" s="55" t="s">
        <v>17</v>
      </c>
      <c r="N7" s="55" t="s">
        <v>18</v>
      </c>
      <c r="O7" s="55" t="s">
        <v>19</v>
      </c>
      <c r="P7" s="55" t="s">
        <v>20</v>
      </c>
      <c r="Q7" s="55" t="s">
        <v>21</v>
      </c>
      <c r="R7" s="55" t="s">
        <v>22</v>
      </c>
      <c r="S7" s="55" t="s">
        <v>23</v>
      </c>
      <c r="T7" s="55" t="s">
        <v>24</v>
      </c>
      <c r="U7" s="55" t="s">
        <v>25</v>
      </c>
      <c r="V7" s="55" t="s">
        <v>26</v>
      </c>
      <c r="W7" s="55" t="s">
        <v>27</v>
      </c>
      <c r="X7" s="48"/>
      <c r="Y7" s="30"/>
    </row>
    <row r="8" spans="2:25" ht="57" customHeight="1">
      <c r="B8"/>
      <c r="C8" s="46"/>
      <c r="D8" s="107"/>
      <c r="E8" s="108"/>
      <c r="F8" s="108"/>
      <c r="G8" s="109" t="s">
        <v>28</v>
      </c>
      <c r="H8" s="109" t="s">
        <v>29</v>
      </c>
      <c r="I8" s="109" t="s">
        <v>30</v>
      </c>
      <c r="J8" s="109" t="s">
        <v>29</v>
      </c>
      <c r="K8" s="109" t="str" cm="1">
        <f t="array" ref="K8">IFERROR(_xlfn.IFS(P8=1,"BAJO.",P8=2,"BAJO",P8=3,".MEDIO",P8=4,".MEDIO",P8=6,"MEDIO",P8=9,"ALTO"),"")</f>
        <v>MEDIO</v>
      </c>
      <c r="L8" s="109">
        <f>IF(G8="LEVE",1,IF(G8="MEDIO",2,IF(G8="ALTO",3,"")))</f>
        <v>3</v>
      </c>
      <c r="M8" s="109">
        <f t="shared" ref="M8" si="0">IF(H8="LEVE",1,IF(H8="MEDIO",2,IF(H8="ALTO",3,"")))</f>
        <v>1</v>
      </c>
      <c r="N8" s="109">
        <f t="shared" ref="N8" si="1">IF(I8="LEVE",1,IF(I8="MEDIO",2,IF(I8="ALTO",3,"")))</f>
        <v>2</v>
      </c>
      <c r="O8" s="109">
        <f t="shared" ref="O8" si="2">IF(J8="LEVE",1,IF(J8="MEDIO",2,IF(J8="ALTO",3,"")))</f>
        <v>1</v>
      </c>
      <c r="P8" s="109">
        <f t="shared" ref="P8:P31" si="3">IFERROR(MAX(M8:O8)*L8,"")</f>
        <v>6</v>
      </c>
      <c r="Q8" s="110"/>
      <c r="R8" s="108" t="s">
        <v>31</v>
      </c>
      <c r="S8" s="108">
        <v>12</v>
      </c>
      <c r="T8" s="111">
        <v>45140</v>
      </c>
      <c r="U8" s="111">
        <f>IF(T8="","",DATE(YEAR(T8),MONTH(T8)+S8,DAY(T8)))</f>
        <v>45506</v>
      </c>
      <c r="V8" s="108"/>
      <c r="W8" s="108"/>
      <c r="X8" s="48"/>
      <c r="Y8" s="30"/>
    </row>
    <row r="9" spans="2:25" ht="57" customHeight="1">
      <c r="B9"/>
      <c r="C9" s="46"/>
      <c r="D9" s="112"/>
      <c r="E9" s="113"/>
      <c r="F9" s="113"/>
      <c r="G9" s="109"/>
      <c r="H9" s="109"/>
      <c r="I9" s="109"/>
      <c r="J9" s="109"/>
      <c r="K9" s="109" t="str" cm="1">
        <f t="array" ref="K9">IFERROR(_xlfn.IFS(P9=1,"BAJO.",P9=2,"BAJO",P9=3,".MEDIO",P9=4,".MEDIO",P9=6,"MEDIO",P9=9,"ALTO"),"")</f>
        <v/>
      </c>
      <c r="L9" s="109" t="str">
        <f t="shared" ref="L9:L31" si="4">IF(G9="LEVE",1,IF(G9="MEDIO",2,IF(G9="ALTO",3,"")))</f>
        <v/>
      </c>
      <c r="M9" s="109" t="str">
        <f t="shared" ref="M9:M31" si="5">IF(H9="LEVE",1,IF(H9="MEDIO",2,IF(H9="ALTO",3,"")))</f>
        <v/>
      </c>
      <c r="N9" s="109" t="str">
        <f t="shared" ref="N9:N31" si="6">IF(I9="LEVE",1,IF(I9="MEDIO",2,IF(I9="ALTO",3,"")))</f>
        <v/>
      </c>
      <c r="O9" s="109" t="str">
        <f t="shared" ref="O9:O31" si="7">IF(J9="LEVE",1,IF(J9="MEDIO",2,IF(J9="ALTO",3,"")))</f>
        <v/>
      </c>
      <c r="P9" s="109" t="str">
        <f t="shared" si="3"/>
        <v/>
      </c>
      <c r="Q9" s="114"/>
      <c r="R9" s="113"/>
      <c r="S9" s="113"/>
      <c r="T9" s="115"/>
      <c r="U9" s="111" t="str">
        <f t="shared" ref="U9:U31" si="8">IF(T9="","",DATE(YEAR(T9),MONTH(T9)+S9,DAY(T9)))</f>
        <v/>
      </c>
      <c r="V9" s="113"/>
      <c r="W9" s="113"/>
      <c r="X9" s="48"/>
      <c r="Y9" s="30"/>
    </row>
    <row r="10" spans="2:25" ht="57" customHeight="1">
      <c r="B10"/>
      <c r="C10" s="46"/>
      <c r="D10" s="112"/>
      <c r="E10" s="113"/>
      <c r="F10" s="113"/>
      <c r="G10" s="109"/>
      <c r="H10" s="109"/>
      <c r="I10" s="109"/>
      <c r="J10" s="109"/>
      <c r="K10" s="109" t="str" cm="1">
        <f t="array" ref="K10">IFERROR(_xlfn.IFS(P10=1,"BAJO.",P10=2,"BAJO",P10=3,".MEDIO",P10=4,".MEDIO",P10=6,"MEDIO",P10=9,"ALTO"),"")</f>
        <v/>
      </c>
      <c r="L10" s="109" t="str">
        <f t="shared" si="4"/>
        <v/>
      </c>
      <c r="M10" s="109" t="str">
        <f t="shared" si="5"/>
        <v/>
      </c>
      <c r="N10" s="109" t="str">
        <f t="shared" si="6"/>
        <v/>
      </c>
      <c r="O10" s="109" t="str">
        <f t="shared" si="7"/>
        <v/>
      </c>
      <c r="P10" s="109" t="str">
        <f t="shared" si="3"/>
        <v/>
      </c>
      <c r="Q10" s="114"/>
      <c r="R10" s="113"/>
      <c r="S10" s="113"/>
      <c r="T10" s="115"/>
      <c r="U10" s="111" t="str">
        <f t="shared" si="8"/>
        <v/>
      </c>
      <c r="V10" s="113"/>
      <c r="W10" s="113"/>
      <c r="X10" s="48"/>
      <c r="Y10" s="30"/>
    </row>
    <row r="11" spans="2:25" ht="57" customHeight="1">
      <c r="B11"/>
      <c r="C11" s="46"/>
      <c r="D11" s="107"/>
      <c r="E11" s="108"/>
      <c r="F11" s="108"/>
      <c r="G11" s="109"/>
      <c r="H11" s="109"/>
      <c r="I11" s="109"/>
      <c r="J11" s="109"/>
      <c r="K11" s="109" t="str" cm="1">
        <f t="array" ref="K11">IFERROR(_xlfn.IFS(P11=1,"BAJO.",P11=2,"BAJO",P11=3,".MEDIO",P11=4,".MEDIO",P11=6,"MEDIO",P11=9,"ALTO"),"")</f>
        <v/>
      </c>
      <c r="L11" s="109" t="str">
        <f t="shared" si="4"/>
        <v/>
      </c>
      <c r="M11" s="109" t="str">
        <f t="shared" si="5"/>
        <v/>
      </c>
      <c r="N11" s="109" t="str">
        <f t="shared" si="6"/>
        <v/>
      </c>
      <c r="O11" s="109" t="str">
        <f t="shared" si="7"/>
        <v/>
      </c>
      <c r="P11" s="109" t="str">
        <f t="shared" si="3"/>
        <v/>
      </c>
      <c r="Q11" s="110"/>
      <c r="R11" s="108"/>
      <c r="S11" s="108"/>
      <c r="T11" s="111"/>
      <c r="U11" s="111" t="str">
        <f t="shared" si="8"/>
        <v/>
      </c>
      <c r="V11" s="108"/>
      <c r="W11" s="108"/>
      <c r="X11" s="48"/>
      <c r="Y11" s="30"/>
    </row>
    <row r="12" spans="2:25" ht="57" customHeight="1">
      <c r="B12"/>
      <c r="C12" s="46"/>
      <c r="D12" s="112"/>
      <c r="E12" s="113"/>
      <c r="F12" s="113"/>
      <c r="G12" s="109"/>
      <c r="H12" s="109"/>
      <c r="I12" s="109"/>
      <c r="J12" s="109"/>
      <c r="K12" s="109" t="str" cm="1">
        <f t="array" ref="K12">IFERROR(_xlfn.IFS(P12=1,"BAJO.",P12=2,"BAJO",P12=3,".MEDIO",P12=4,".MEDIO",P12=6,"MEDIO",P12=9,"ALTO"),"")</f>
        <v/>
      </c>
      <c r="L12" s="109" t="str">
        <f t="shared" si="4"/>
        <v/>
      </c>
      <c r="M12" s="109" t="str">
        <f t="shared" si="5"/>
        <v/>
      </c>
      <c r="N12" s="109" t="str">
        <f t="shared" si="6"/>
        <v/>
      </c>
      <c r="O12" s="109" t="str">
        <f t="shared" si="7"/>
        <v/>
      </c>
      <c r="P12" s="109" t="str">
        <f t="shared" si="3"/>
        <v/>
      </c>
      <c r="Q12" s="114"/>
      <c r="R12" s="113"/>
      <c r="S12" s="113"/>
      <c r="T12" s="115"/>
      <c r="U12" s="111" t="str">
        <f t="shared" si="8"/>
        <v/>
      </c>
      <c r="V12" s="113"/>
      <c r="W12" s="113"/>
      <c r="X12" s="48"/>
      <c r="Y12" s="30"/>
    </row>
    <row r="13" spans="2:25" ht="57" customHeight="1">
      <c r="B13"/>
      <c r="C13" s="46"/>
      <c r="D13" s="112"/>
      <c r="E13" s="113"/>
      <c r="F13" s="113"/>
      <c r="G13" s="109"/>
      <c r="H13" s="109"/>
      <c r="I13" s="109"/>
      <c r="J13" s="109"/>
      <c r="K13" s="109" t="str" cm="1">
        <f t="array" ref="K13">IFERROR(_xlfn.IFS(P13=1,"BAJO.",P13=2,"BAJO",P13=3,".MEDIO",P13=4,".MEDIO",P13=6,"MEDIO",P13=9,"ALTO"),"")</f>
        <v/>
      </c>
      <c r="L13" s="109" t="str">
        <f t="shared" si="4"/>
        <v/>
      </c>
      <c r="M13" s="109" t="str">
        <f t="shared" si="5"/>
        <v/>
      </c>
      <c r="N13" s="109" t="str">
        <f t="shared" si="6"/>
        <v/>
      </c>
      <c r="O13" s="109" t="str">
        <f t="shared" si="7"/>
        <v/>
      </c>
      <c r="P13" s="109" t="str">
        <f t="shared" si="3"/>
        <v/>
      </c>
      <c r="Q13" s="114"/>
      <c r="R13" s="113"/>
      <c r="S13" s="113"/>
      <c r="T13" s="115"/>
      <c r="U13" s="111" t="str">
        <f t="shared" si="8"/>
        <v/>
      </c>
      <c r="V13" s="113"/>
      <c r="W13" s="113"/>
      <c r="X13" s="48"/>
      <c r="Y13" s="30"/>
    </row>
    <row r="14" spans="2:25" ht="57" customHeight="1">
      <c r="B14"/>
      <c r="C14" s="46"/>
      <c r="D14" s="107"/>
      <c r="E14" s="108"/>
      <c r="F14" s="108"/>
      <c r="G14" s="109"/>
      <c r="H14" s="109"/>
      <c r="I14" s="109"/>
      <c r="J14" s="109"/>
      <c r="K14" s="109" t="str" cm="1">
        <f t="array" ref="K14">IFERROR(_xlfn.IFS(P14=1,"BAJO.",P14=2,"BAJO",P14=3,".MEDIO",P14=4,".MEDIO",P14=6,"MEDIO",P14=9,"ALTO"),"")</f>
        <v/>
      </c>
      <c r="L14" s="109" t="str">
        <f t="shared" si="4"/>
        <v/>
      </c>
      <c r="M14" s="109" t="str">
        <f t="shared" si="5"/>
        <v/>
      </c>
      <c r="N14" s="109" t="str">
        <f t="shared" si="6"/>
        <v/>
      </c>
      <c r="O14" s="109" t="str">
        <f t="shared" si="7"/>
        <v/>
      </c>
      <c r="P14" s="109" t="str">
        <f t="shared" si="3"/>
        <v/>
      </c>
      <c r="Q14" s="110"/>
      <c r="R14" s="108"/>
      <c r="S14" s="108"/>
      <c r="T14" s="111"/>
      <c r="U14" s="111" t="str">
        <f t="shared" si="8"/>
        <v/>
      </c>
      <c r="V14" s="108"/>
      <c r="W14" s="108"/>
      <c r="X14" s="48"/>
      <c r="Y14" s="30"/>
    </row>
    <row r="15" spans="2:25" ht="57" customHeight="1">
      <c r="B15"/>
      <c r="C15" s="46"/>
      <c r="D15" s="112"/>
      <c r="E15" s="113"/>
      <c r="F15" s="113"/>
      <c r="G15" s="109"/>
      <c r="H15" s="109"/>
      <c r="I15" s="109"/>
      <c r="J15" s="109"/>
      <c r="K15" s="109" t="str" cm="1">
        <f t="array" ref="K15">IFERROR(_xlfn.IFS(P15=1,"BAJO.",P15=2,"BAJO",P15=3,".MEDIO",P15=4,".MEDIO",P15=6,"MEDIO",P15=9,"ALTO"),"")</f>
        <v/>
      </c>
      <c r="L15" s="109" t="str">
        <f t="shared" si="4"/>
        <v/>
      </c>
      <c r="M15" s="109" t="str">
        <f t="shared" si="5"/>
        <v/>
      </c>
      <c r="N15" s="109" t="str">
        <f t="shared" si="6"/>
        <v/>
      </c>
      <c r="O15" s="109" t="str">
        <f t="shared" si="7"/>
        <v/>
      </c>
      <c r="P15" s="109" t="str">
        <f t="shared" si="3"/>
        <v/>
      </c>
      <c r="Q15" s="114"/>
      <c r="R15" s="113"/>
      <c r="S15" s="113"/>
      <c r="T15" s="115"/>
      <c r="U15" s="111" t="str">
        <f t="shared" si="8"/>
        <v/>
      </c>
      <c r="V15" s="113"/>
      <c r="W15" s="113"/>
      <c r="X15" s="48"/>
      <c r="Y15" s="30"/>
    </row>
    <row r="16" spans="2:25" ht="57" customHeight="1">
      <c r="B16"/>
      <c r="C16" s="46"/>
      <c r="D16" s="112"/>
      <c r="E16" s="113"/>
      <c r="F16" s="113"/>
      <c r="G16" s="109"/>
      <c r="H16" s="109"/>
      <c r="I16" s="109"/>
      <c r="J16" s="109"/>
      <c r="K16" s="109" t="str" cm="1">
        <f t="array" ref="K16">IFERROR(_xlfn.IFS(P16=1,"BAJO.",P16=2,"BAJO",P16=3,".MEDIO",P16=4,".MEDIO",P16=6,"MEDIO",P16=9,"ALTO"),"")</f>
        <v/>
      </c>
      <c r="L16" s="109" t="str">
        <f t="shared" si="4"/>
        <v/>
      </c>
      <c r="M16" s="109" t="str">
        <f t="shared" si="5"/>
        <v/>
      </c>
      <c r="N16" s="109" t="str">
        <f t="shared" si="6"/>
        <v/>
      </c>
      <c r="O16" s="109" t="str">
        <f t="shared" si="7"/>
        <v/>
      </c>
      <c r="P16" s="109" t="str">
        <f t="shared" si="3"/>
        <v/>
      </c>
      <c r="Q16" s="114"/>
      <c r="R16" s="113"/>
      <c r="S16" s="113"/>
      <c r="T16" s="115"/>
      <c r="U16" s="111" t="str">
        <f t="shared" si="8"/>
        <v/>
      </c>
      <c r="V16" s="113"/>
      <c r="W16" s="113"/>
      <c r="X16" s="48"/>
      <c r="Y16" s="30"/>
    </row>
    <row r="17" spans="2:25" ht="57" customHeight="1">
      <c r="B17"/>
      <c r="C17" s="46"/>
      <c r="D17" s="107"/>
      <c r="E17" s="108"/>
      <c r="F17" s="108"/>
      <c r="G17" s="109"/>
      <c r="H17" s="109"/>
      <c r="I17" s="109"/>
      <c r="J17" s="109"/>
      <c r="K17" s="109" t="str" cm="1">
        <f t="array" ref="K17">IFERROR(_xlfn.IFS(P17=1,"BAJO.",P17=2,"BAJO",P17=3,".MEDIO",P17=4,".MEDIO",P17=6,"MEDIO",P17=9,"ALTO"),"")</f>
        <v/>
      </c>
      <c r="L17" s="109" t="str">
        <f t="shared" si="4"/>
        <v/>
      </c>
      <c r="M17" s="109" t="str">
        <f t="shared" si="5"/>
        <v/>
      </c>
      <c r="N17" s="109" t="str">
        <f t="shared" si="6"/>
        <v/>
      </c>
      <c r="O17" s="109" t="str">
        <f t="shared" si="7"/>
        <v/>
      </c>
      <c r="P17" s="109" t="str">
        <f t="shared" si="3"/>
        <v/>
      </c>
      <c r="Q17" s="110"/>
      <c r="R17" s="108"/>
      <c r="S17" s="108"/>
      <c r="T17" s="111"/>
      <c r="U17" s="111" t="str">
        <f t="shared" si="8"/>
        <v/>
      </c>
      <c r="V17" s="108"/>
      <c r="W17" s="108"/>
      <c r="X17" s="48"/>
      <c r="Y17" s="30"/>
    </row>
    <row r="18" spans="2:25" ht="57" customHeight="1">
      <c r="B18"/>
      <c r="C18" s="46"/>
      <c r="D18" s="112"/>
      <c r="E18" s="113"/>
      <c r="F18" s="113"/>
      <c r="G18" s="109"/>
      <c r="H18" s="109"/>
      <c r="I18" s="109"/>
      <c r="J18" s="109"/>
      <c r="K18" s="109" t="str" cm="1">
        <f t="array" ref="K18">IFERROR(_xlfn.IFS(P18=1,"BAJO.",P18=2,"BAJO",P18=3,".MEDIO",P18=4,".MEDIO",P18=6,"MEDIO",P18=9,"ALTO"),"")</f>
        <v/>
      </c>
      <c r="L18" s="109" t="str">
        <f t="shared" si="4"/>
        <v/>
      </c>
      <c r="M18" s="109" t="str">
        <f t="shared" si="5"/>
        <v/>
      </c>
      <c r="N18" s="109" t="str">
        <f t="shared" si="6"/>
        <v/>
      </c>
      <c r="O18" s="109" t="str">
        <f t="shared" si="7"/>
        <v/>
      </c>
      <c r="P18" s="109" t="str">
        <f t="shared" si="3"/>
        <v/>
      </c>
      <c r="Q18" s="114"/>
      <c r="R18" s="113"/>
      <c r="S18" s="113"/>
      <c r="T18" s="115"/>
      <c r="U18" s="111" t="str">
        <f t="shared" si="8"/>
        <v/>
      </c>
      <c r="V18" s="113"/>
      <c r="W18" s="113"/>
      <c r="X18" s="48"/>
      <c r="Y18" s="30"/>
    </row>
    <row r="19" spans="2:25" ht="57" customHeight="1">
      <c r="B19"/>
      <c r="C19" s="46"/>
      <c r="D19" s="112"/>
      <c r="E19" s="113"/>
      <c r="F19" s="113"/>
      <c r="G19" s="109"/>
      <c r="H19" s="109"/>
      <c r="I19" s="109"/>
      <c r="J19" s="109"/>
      <c r="K19" s="109" t="str" cm="1">
        <f t="array" ref="K19">IFERROR(_xlfn.IFS(P19=1,"BAJO.",P19=2,"BAJO",P19=3,".MEDIO",P19=4,".MEDIO",P19=6,"MEDIO",P19=9,"ALTO"),"")</f>
        <v/>
      </c>
      <c r="L19" s="109" t="str">
        <f t="shared" si="4"/>
        <v/>
      </c>
      <c r="M19" s="109" t="str">
        <f t="shared" si="5"/>
        <v/>
      </c>
      <c r="N19" s="109" t="str">
        <f t="shared" si="6"/>
        <v/>
      </c>
      <c r="O19" s="109" t="str">
        <f t="shared" si="7"/>
        <v/>
      </c>
      <c r="P19" s="109" t="str">
        <f t="shared" si="3"/>
        <v/>
      </c>
      <c r="Q19" s="114"/>
      <c r="R19" s="113"/>
      <c r="S19" s="113"/>
      <c r="T19" s="115"/>
      <c r="U19" s="111" t="str">
        <f t="shared" si="8"/>
        <v/>
      </c>
      <c r="V19" s="113"/>
      <c r="W19" s="113"/>
      <c r="X19" s="48"/>
      <c r="Y19" s="30"/>
    </row>
    <row r="20" spans="2:25" ht="57" customHeight="1">
      <c r="B20"/>
      <c r="C20" s="46"/>
      <c r="D20" s="107"/>
      <c r="E20" s="108"/>
      <c r="F20" s="108"/>
      <c r="G20" s="109"/>
      <c r="H20" s="109"/>
      <c r="I20" s="109"/>
      <c r="J20" s="109"/>
      <c r="K20" s="109" t="str" cm="1">
        <f t="array" ref="K20">IFERROR(_xlfn.IFS(P20=1,"BAJO.",P20=2,"BAJO",P20=3,".MEDIO",P20=4,".MEDIO",P20=6,"MEDIO",P20=9,"ALTO"),"")</f>
        <v/>
      </c>
      <c r="L20" s="109" t="str">
        <f t="shared" si="4"/>
        <v/>
      </c>
      <c r="M20" s="109" t="str">
        <f t="shared" si="5"/>
        <v/>
      </c>
      <c r="N20" s="109" t="str">
        <f t="shared" si="6"/>
        <v/>
      </c>
      <c r="O20" s="109" t="str">
        <f t="shared" si="7"/>
        <v/>
      </c>
      <c r="P20" s="109" t="str">
        <f t="shared" si="3"/>
        <v/>
      </c>
      <c r="Q20" s="110"/>
      <c r="R20" s="108"/>
      <c r="S20" s="108"/>
      <c r="T20" s="111"/>
      <c r="U20" s="111" t="str">
        <f t="shared" si="8"/>
        <v/>
      </c>
      <c r="V20" s="108"/>
      <c r="W20" s="108"/>
      <c r="X20" s="48"/>
      <c r="Y20" s="30"/>
    </row>
    <row r="21" spans="2:25" ht="57" customHeight="1">
      <c r="B21"/>
      <c r="C21" s="46"/>
      <c r="D21" s="112"/>
      <c r="E21" s="113"/>
      <c r="F21" s="113"/>
      <c r="G21" s="109"/>
      <c r="H21" s="109"/>
      <c r="I21" s="109"/>
      <c r="J21" s="109"/>
      <c r="K21" s="109" t="str" cm="1">
        <f t="array" ref="K21">IFERROR(_xlfn.IFS(P21=1,"BAJO.",P21=2,"BAJO",P21=3,".MEDIO",P21=4,".MEDIO",P21=6,"MEDIO",P21=9,"ALTO"),"")</f>
        <v/>
      </c>
      <c r="L21" s="109" t="str">
        <f t="shared" si="4"/>
        <v/>
      </c>
      <c r="M21" s="109" t="str">
        <f t="shared" si="5"/>
        <v/>
      </c>
      <c r="N21" s="109" t="str">
        <f t="shared" si="6"/>
        <v/>
      </c>
      <c r="O21" s="109" t="str">
        <f t="shared" si="7"/>
        <v/>
      </c>
      <c r="P21" s="109" t="str">
        <f t="shared" si="3"/>
        <v/>
      </c>
      <c r="Q21" s="114"/>
      <c r="R21" s="113"/>
      <c r="S21" s="113"/>
      <c r="T21" s="115"/>
      <c r="U21" s="111" t="str">
        <f t="shared" si="8"/>
        <v/>
      </c>
      <c r="V21" s="113"/>
      <c r="W21" s="113"/>
      <c r="X21" s="48"/>
      <c r="Y21" s="30"/>
    </row>
    <row r="22" spans="2:25" ht="57" customHeight="1">
      <c r="B22"/>
      <c r="C22" s="46"/>
      <c r="D22" s="112"/>
      <c r="E22" s="113"/>
      <c r="F22" s="113"/>
      <c r="G22" s="109"/>
      <c r="H22" s="109"/>
      <c r="I22" s="109"/>
      <c r="J22" s="109"/>
      <c r="K22" s="109" t="str" cm="1">
        <f t="array" ref="K22">IFERROR(_xlfn.IFS(P22=1,"BAJO.",P22=2,"BAJO",P22=3,".MEDIO",P22=4,".MEDIO",P22=6,"MEDIO",P22=9,"ALTO"),"")</f>
        <v/>
      </c>
      <c r="L22" s="109" t="str">
        <f t="shared" si="4"/>
        <v/>
      </c>
      <c r="M22" s="109" t="str">
        <f t="shared" si="5"/>
        <v/>
      </c>
      <c r="N22" s="109" t="str">
        <f t="shared" si="6"/>
        <v/>
      </c>
      <c r="O22" s="109" t="str">
        <f t="shared" si="7"/>
        <v/>
      </c>
      <c r="P22" s="109" t="str">
        <f t="shared" si="3"/>
        <v/>
      </c>
      <c r="Q22" s="114"/>
      <c r="R22" s="113"/>
      <c r="S22" s="113"/>
      <c r="T22" s="115"/>
      <c r="U22" s="111" t="str">
        <f t="shared" si="8"/>
        <v/>
      </c>
      <c r="V22" s="113"/>
      <c r="W22" s="113"/>
      <c r="X22" s="48"/>
      <c r="Y22" s="30"/>
    </row>
    <row r="23" spans="2:25" ht="57" customHeight="1">
      <c r="B23"/>
      <c r="C23" s="46"/>
      <c r="D23" s="107"/>
      <c r="E23" s="108"/>
      <c r="F23" s="108"/>
      <c r="G23" s="109"/>
      <c r="H23" s="109"/>
      <c r="I23" s="109"/>
      <c r="J23" s="109"/>
      <c r="K23" s="109" t="str" cm="1">
        <f t="array" ref="K23">IFERROR(_xlfn.IFS(P23=1,"BAJO.",P23=2,"BAJO",P23=3,".MEDIO",P23=4,".MEDIO",P23=6,"MEDIO",P23=9,"ALTO"),"")</f>
        <v/>
      </c>
      <c r="L23" s="109" t="str">
        <f t="shared" si="4"/>
        <v/>
      </c>
      <c r="M23" s="109" t="str">
        <f t="shared" si="5"/>
        <v/>
      </c>
      <c r="N23" s="109" t="str">
        <f t="shared" si="6"/>
        <v/>
      </c>
      <c r="O23" s="109" t="str">
        <f t="shared" si="7"/>
        <v/>
      </c>
      <c r="P23" s="109" t="str">
        <f t="shared" si="3"/>
        <v/>
      </c>
      <c r="Q23" s="110"/>
      <c r="R23" s="108"/>
      <c r="S23" s="108"/>
      <c r="T23" s="111"/>
      <c r="U23" s="111" t="str">
        <f t="shared" si="8"/>
        <v/>
      </c>
      <c r="V23" s="108"/>
      <c r="W23" s="108"/>
      <c r="X23" s="48"/>
      <c r="Y23" s="30"/>
    </row>
    <row r="24" spans="2:25" ht="57" customHeight="1">
      <c r="B24"/>
      <c r="C24" s="46"/>
      <c r="D24" s="112"/>
      <c r="E24" s="113"/>
      <c r="F24" s="113"/>
      <c r="G24" s="109"/>
      <c r="H24" s="109"/>
      <c r="I24" s="109"/>
      <c r="J24" s="109"/>
      <c r="K24" s="109" t="str" cm="1">
        <f t="array" ref="K24">IFERROR(_xlfn.IFS(P24=1,"BAJO.",P24=2,"BAJO",P24=3,".MEDIO",P24=4,".MEDIO",P24=6,"MEDIO",P24=9,"ALTO"),"")</f>
        <v/>
      </c>
      <c r="L24" s="109" t="str">
        <f t="shared" si="4"/>
        <v/>
      </c>
      <c r="M24" s="109" t="str">
        <f t="shared" si="5"/>
        <v/>
      </c>
      <c r="N24" s="109" t="str">
        <f t="shared" si="6"/>
        <v/>
      </c>
      <c r="O24" s="109" t="str">
        <f t="shared" si="7"/>
        <v/>
      </c>
      <c r="P24" s="109" t="str">
        <f t="shared" si="3"/>
        <v/>
      </c>
      <c r="Q24" s="114"/>
      <c r="R24" s="113"/>
      <c r="S24" s="113"/>
      <c r="T24" s="115"/>
      <c r="U24" s="111" t="str">
        <f t="shared" si="8"/>
        <v/>
      </c>
      <c r="V24" s="113"/>
      <c r="W24" s="113"/>
      <c r="X24" s="48"/>
      <c r="Y24" s="30"/>
    </row>
    <row r="25" spans="2:25" ht="57" customHeight="1">
      <c r="B25"/>
      <c r="C25" s="46"/>
      <c r="D25" s="112"/>
      <c r="E25" s="113"/>
      <c r="F25" s="113"/>
      <c r="G25" s="109"/>
      <c r="H25" s="109"/>
      <c r="I25" s="109"/>
      <c r="J25" s="109"/>
      <c r="K25" s="109" t="str" cm="1">
        <f t="array" ref="K25">IFERROR(_xlfn.IFS(P25=1,"BAJO.",P25=2,"BAJO",P25=3,".MEDIO",P25=4,".MEDIO",P25=6,"MEDIO",P25=9,"ALTO"),"")</f>
        <v/>
      </c>
      <c r="L25" s="109" t="str">
        <f t="shared" si="4"/>
        <v/>
      </c>
      <c r="M25" s="109" t="str">
        <f t="shared" si="5"/>
        <v/>
      </c>
      <c r="N25" s="109" t="str">
        <f t="shared" si="6"/>
        <v/>
      </c>
      <c r="O25" s="109" t="str">
        <f t="shared" si="7"/>
        <v/>
      </c>
      <c r="P25" s="109" t="str">
        <f t="shared" si="3"/>
        <v/>
      </c>
      <c r="Q25" s="114"/>
      <c r="R25" s="113"/>
      <c r="S25" s="113"/>
      <c r="T25" s="115"/>
      <c r="U25" s="111" t="str">
        <f t="shared" si="8"/>
        <v/>
      </c>
      <c r="V25" s="113"/>
      <c r="W25" s="113"/>
      <c r="X25" s="48"/>
      <c r="Y25" s="30"/>
    </row>
    <row r="26" spans="2:25" ht="57" customHeight="1">
      <c r="B26"/>
      <c r="C26" s="46"/>
      <c r="D26" s="107"/>
      <c r="E26" s="108"/>
      <c r="F26" s="108"/>
      <c r="G26" s="109"/>
      <c r="H26" s="109"/>
      <c r="I26" s="109"/>
      <c r="J26" s="109"/>
      <c r="K26" s="109" t="str" cm="1">
        <f t="array" ref="K26">IFERROR(_xlfn.IFS(P26=1,"BAJO.",P26=2,"BAJO",P26=3,".MEDIO",P26=4,".MEDIO",P26=6,"MEDIO",P26=9,"ALTO"),"")</f>
        <v/>
      </c>
      <c r="L26" s="109" t="str">
        <f t="shared" si="4"/>
        <v/>
      </c>
      <c r="M26" s="109" t="str">
        <f t="shared" si="5"/>
        <v/>
      </c>
      <c r="N26" s="109" t="str">
        <f t="shared" si="6"/>
        <v/>
      </c>
      <c r="O26" s="109" t="str">
        <f t="shared" si="7"/>
        <v/>
      </c>
      <c r="P26" s="109" t="str">
        <f t="shared" si="3"/>
        <v/>
      </c>
      <c r="Q26" s="110"/>
      <c r="R26" s="108"/>
      <c r="S26" s="108"/>
      <c r="T26" s="111"/>
      <c r="U26" s="111" t="str">
        <f t="shared" si="8"/>
        <v/>
      </c>
      <c r="V26" s="108"/>
      <c r="W26" s="108"/>
      <c r="X26" s="48"/>
      <c r="Y26" s="30"/>
    </row>
    <row r="27" spans="2:25" ht="57" customHeight="1">
      <c r="B27"/>
      <c r="C27" s="46"/>
      <c r="D27" s="112"/>
      <c r="E27" s="113"/>
      <c r="F27" s="113"/>
      <c r="G27" s="109"/>
      <c r="H27" s="109"/>
      <c r="I27" s="109"/>
      <c r="J27" s="109"/>
      <c r="K27" s="109" t="str" cm="1">
        <f t="array" ref="K27">IFERROR(_xlfn.IFS(P27=1,"BAJO.",P27=2,"BAJO",P27=3,".MEDIO",P27=4,".MEDIO",P27=6,"MEDIO",P27=9,"ALTO"),"")</f>
        <v/>
      </c>
      <c r="L27" s="109" t="str">
        <f t="shared" si="4"/>
        <v/>
      </c>
      <c r="M27" s="109" t="str">
        <f t="shared" si="5"/>
        <v/>
      </c>
      <c r="N27" s="109" t="str">
        <f t="shared" si="6"/>
        <v/>
      </c>
      <c r="O27" s="109" t="str">
        <f t="shared" si="7"/>
        <v/>
      </c>
      <c r="P27" s="109" t="str">
        <f t="shared" si="3"/>
        <v/>
      </c>
      <c r="Q27" s="114"/>
      <c r="R27" s="113"/>
      <c r="S27" s="113"/>
      <c r="T27" s="115"/>
      <c r="U27" s="111" t="str">
        <f t="shared" si="8"/>
        <v/>
      </c>
      <c r="V27" s="113"/>
      <c r="W27" s="113"/>
      <c r="X27" s="48"/>
      <c r="Y27" s="30"/>
    </row>
    <row r="28" spans="2:25" ht="57" customHeight="1">
      <c r="B28"/>
      <c r="C28" s="46"/>
      <c r="D28" s="112"/>
      <c r="E28" s="113"/>
      <c r="F28" s="113"/>
      <c r="G28" s="109"/>
      <c r="H28" s="109"/>
      <c r="I28" s="109"/>
      <c r="J28" s="109"/>
      <c r="K28" s="109" t="str" cm="1">
        <f t="array" ref="K28">IFERROR(_xlfn.IFS(P28=1,"BAJO.",P28=2,"BAJO",P28=3,".MEDIO",P28=4,".MEDIO",P28=6,"MEDIO",P28=9,"ALTO"),"")</f>
        <v/>
      </c>
      <c r="L28" s="109" t="str">
        <f t="shared" si="4"/>
        <v/>
      </c>
      <c r="M28" s="109" t="str">
        <f t="shared" si="5"/>
        <v/>
      </c>
      <c r="N28" s="109" t="str">
        <f t="shared" si="6"/>
        <v/>
      </c>
      <c r="O28" s="109" t="str">
        <f t="shared" si="7"/>
        <v/>
      </c>
      <c r="P28" s="109" t="str">
        <f t="shared" si="3"/>
        <v/>
      </c>
      <c r="Q28" s="114"/>
      <c r="R28" s="113"/>
      <c r="S28" s="113"/>
      <c r="T28" s="115"/>
      <c r="U28" s="111" t="str">
        <f t="shared" si="8"/>
        <v/>
      </c>
      <c r="V28" s="113"/>
      <c r="W28" s="113"/>
      <c r="X28" s="48"/>
      <c r="Y28" s="30"/>
    </row>
    <row r="29" spans="2:25" ht="57" customHeight="1">
      <c r="B29"/>
      <c r="C29" s="46"/>
      <c r="D29" s="107"/>
      <c r="E29" s="108"/>
      <c r="F29" s="108"/>
      <c r="G29" s="109"/>
      <c r="H29" s="109"/>
      <c r="I29" s="109"/>
      <c r="J29" s="109"/>
      <c r="K29" s="109" t="str" cm="1">
        <f t="array" ref="K29">IFERROR(_xlfn.IFS(P29=1,"BAJO.",P29=2,"BAJO",P29=3,".MEDIO",P29=4,".MEDIO",P29=6,"MEDIO",P29=9,"ALTO"),"")</f>
        <v/>
      </c>
      <c r="L29" s="109" t="str">
        <f t="shared" si="4"/>
        <v/>
      </c>
      <c r="M29" s="109" t="str">
        <f t="shared" si="5"/>
        <v/>
      </c>
      <c r="N29" s="109" t="str">
        <f t="shared" si="6"/>
        <v/>
      </c>
      <c r="O29" s="109" t="str">
        <f t="shared" si="7"/>
        <v/>
      </c>
      <c r="P29" s="109" t="str">
        <f t="shared" si="3"/>
        <v/>
      </c>
      <c r="Q29" s="110"/>
      <c r="R29" s="108"/>
      <c r="S29" s="108"/>
      <c r="T29" s="111"/>
      <c r="U29" s="111" t="str">
        <f t="shared" si="8"/>
        <v/>
      </c>
      <c r="V29" s="108"/>
      <c r="W29" s="108"/>
      <c r="X29" s="48"/>
      <c r="Y29" s="30"/>
    </row>
    <row r="30" spans="2:25" ht="57" customHeight="1">
      <c r="B30"/>
      <c r="C30" s="46"/>
      <c r="D30" s="112"/>
      <c r="E30" s="113"/>
      <c r="F30" s="113"/>
      <c r="G30" s="109"/>
      <c r="H30" s="109"/>
      <c r="I30" s="109"/>
      <c r="J30" s="109"/>
      <c r="K30" s="109" t="str" cm="1">
        <f t="array" ref="K30">IFERROR(_xlfn.IFS(P30=1,"BAJO.",P30=2,"BAJO",P30=3,".MEDIO",P30=4,".MEDIO",P30=6,"MEDIO",P30=9,"ALTO"),"")</f>
        <v/>
      </c>
      <c r="L30" s="109" t="str">
        <f t="shared" si="4"/>
        <v/>
      </c>
      <c r="M30" s="109" t="str">
        <f t="shared" si="5"/>
        <v/>
      </c>
      <c r="N30" s="109" t="str">
        <f t="shared" si="6"/>
        <v/>
      </c>
      <c r="O30" s="109" t="str">
        <f t="shared" si="7"/>
        <v/>
      </c>
      <c r="P30" s="109" t="str">
        <f t="shared" si="3"/>
        <v/>
      </c>
      <c r="Q30" s="114"/>
      <c r="R30" s="113"/>
      <c r="S30" s="113"/>
      <c r="T30" s="115"/>
      <c r="U30" s="111" t="str">
        <f t="shared" si="8"/>
        <v/>
      </c>
      <c r="V30" s="113"/>
      <c r="W30" s="113"/>
      <c r="X30" s="48"/>
      <c r="Y30" s="30"/>
    </row>
    <row r="31" spans="2:25" ht="57" customHeight="1">
      <c r="B31"/>
      <c r="C31" s="46"/>
      <c r="D31" s="112"/>
      <c r="E31" s="113"/>
      <c r="F31" s="113"/>
      <c r="G31" s="109"/>
      <c r="H31" s="109"/>
      <c r="I31" s="109"/>
      <c r="J31" s="109"/>
      <c r="K31" s="109" t="str" cm="1">
        <f t="array" ref="K31">IFERROR(_xlfn.IFS(P31=1,"BAJO.",P31=2,"BAJO",P31=3,".MEDIO",P31=4,".MEDIO",P31=6,"MEDIO",P31=9,"ALTO"),"")</f>
        <v/>
      </c>
      <c r="L31" s="109" t="str">
        <f t="shared" si="4"/>
        <v/>
      </c>
      <c r="M31" s="109" t="str">
        <f t="shared" si="5"/>
        <v/>
      </c>
      <c r="N31" s="109" t="str">
        <f t="shared" si="6"/>
        <v/>
      </c>
      <c r="O31" s="109" t="str">
        <f t="shared" si="7"/>
        <v/>
      </c>
      <c r="P31" s="109" t="str">
        <f t="shared" si="3"/>
        <v/>
      </c>
      <c r="Q31" s="114"/>
      <c r="R31" s="113"/>
      <c r="S31" s="113"/>
      <c r="T31" s="115"/>
      <c r="U31" s="111" t="str">
        <f t="shared" si="8"/>
        <v/>
      </c>
      <c r="V31" s="113"/>
      <c r="W31" s="113"/>
      <c r="X31" s="48"/>
      <c r="Y31" s="30"/>
    </row>
    <row r="32" spans="2:25">
      <c r="B32"/>
      <c r="C32" s="46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8"/>
      <c r="Y32" s="30"/>
    </row>
    <row r="33" spans="2:25">
      <c r="B33" s="30"/>
      <c r="C33" s="49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1"/>
      <c r="Y33" s="30"/>
    </row>
    <row r="34" spans="2:25">
      <c r="B34" s="30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4"/>
      <c r="Y34" s="30"/>
    </row>
    <row r="35" spans="2:25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</sheetData>
  <sheetProtection selectLockedCells="1" selectUnlockedCells="1"/>
  <dataConsolidate/>
  <mergeCells count="2">
    <mergeCell ref="C5:X5"/>
    <mergeCell ref="C3:X4"/>
  </mergeCells>
  <conditionalFormatting sqref="G8:J31 L8:L31">
    <cfRule type="containsText" dxfId="38" priority="25" operator="containsText" text="LEVE">
      <formula>NOT(ISERROR(SEARCH("LEVE",G8)))</formula>
    </cfRule>
    <cfRule type="containsText" dxfId="37" priority="26" operator="containsText" text="ALTO">
      <formula>NOT(ISERROR(SEARCH("ALTO",G8)))</formula>
    </cfRule>
  </conditionalFormatting>
  <conditionalFormatting sqref="G8:L31">
    <cfRule type="containsText" dxfId="36" priority="2" operator="containsText" text="MEDIO">
      <formula>NOT(ISERROR(SEARCH("MEDIO",G8)))</formula>
    </cfRule>
  </conditionalFormatting>
  <conditionalFormatting sqref="K8:K31">
    <cfRule type="containsText" dxfId="35" priority="1" operator="containsText" text=".MEDIO">
      <formula>NOT(ISERROR(SEARCH(".MEDIO",K8)))</formula>
    </cfRule>
    <cfRule type="containsText" dxfId="34" priority="4" operator="containsText" text="BAJO.">
      <formula>NOT(ISERROR(SEARCH("BAJO.",K8)))</formula>
    </cfRule>
    <cfRule type="cellIs" dxfId="33" priority="11" operator="equal">
      <formula>"ALTO"</formula>
    </cfRule>
    <cfRule type="containsText" dxfId="32" priority="12" operator="containsText" text="BAJO">
      <formula>NOT(ISERROR(SEARCH("BAJO",K8)))</formula>
    </cfRule>
  </conditionalFormatting>
  <conditionalFormatting sqref="E8:F31">
    <cfRule type="cellIs" dxfId="31" priority="52" operator="equal">
      <formula>"ALTO"</formula>
    </cfRule>
    <cfRule type="cellIs" dxfId="30" priority="53" operator="equal">
      <formula>"BAJO"</formula>
    </cfRule>
    <cfRule type="cellIs" dxfId="29" priority="54" operator="equal">
      <formula>"MEDIO"</formula>
    </cfRule>
    <cfRule type="cellIs" dxfId="28" priority="55" operator="equal">
      <formula>"MUY ALTO"</formula>
    </cfRule>
  </conditionalFormatting>
  <dataValidations count="4">
    <dataValidation type="list" allowBlank="1" showInputMessage="1" showErrorMessage="1" sqref="R8:R31" xr:uid="{BB05E75F-3ED5-4B77-A8B3-6C77FADC1546}">
      <formula1>L_02</formula1>
    </dataValidation>
    <dataValidation type="list" allowBlank="1" showInputMessage="1" sqref="W8:W31" xr:uid="{D4A7DF84-0926-4FBA-BD91-5FA9890C2113}">
      <formula1>L_03</formula1>
    </dataValidation>
    <dataValidation type="list" allowBlank="1" showInputMessage="1" showErrorMessage="1" sqref="G8:J31" xr:uid="{95BC0262-10E2-EB4A-B414-8BAE37680B7F}">
      <formula1>T_Pro</formula1>
    </dataValidation>
    <dataValidation type="list" allowBlank="1" showInputMessage="1" showErrorMessage="1" sqref="E8:E31" xr:uid="{6DFDE526-B566-4C78-B99E-A5C31D2B68B1}">
      <formula1>L_08</formula1>
    </dataValidation>
  </dataValidations>
  <pageMargins left="0.7" right="0.7" top="0.75" bottom="0.75" header="0.3" footer="0.3"/>
  <pageSetup scale="17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4F6A-CDC3-4167-8172-D0C4CB2D961B}">
  <sheetPr codeName="Hoja4"/>
  <dimension ref="B2:P35"/>
  <sheetViews>
    <sheetView showGridLines="0" tabSelected="1" topLeftCell="K1" zoomScale="55" zoomScaleNormal="30" workbookViewId="0">
      <selection activeCell="L7" sqref="L7"/>
    </sheetView>
  </sheetViews>
  <sheetFormatPr defaultColWidth="11" defaultRowHeight="15.6"/>
  <cols>
    <col min="1" max="2" width="4.75" style="29" customWidth="1"/>
    <col min="3" max="3" width="2.75" style="29" customWidth="1"/>
    <col min="4" max="4" width="26.75" style="29" bestFit="1" customWidth="1"/>
    <col min="5" max="6" width="51" style="29" customWidth="1"/>
    <col min="7" max="7" width="66.75" style="29" bestFit="1" customWidth="1"/>
    <col min="8" max="8" width="49" style="29" customWidth="1"/>
    <col min="9" max="9" width="72.75" style="29" customWidth="1"/>
    <col min="10" max="10" width="41.25" style="29" bestFit="1" customWidth="1"/>
    <col min="11" max="11" width="44.25" style="29" customWidth="1"/>
    <col min="12" max="12" width="43.25" style="29" customWidth="1"/>
    <col min="13" max="14" width="36.5" style="29" customWidth="1"/>
    <col min="15" max="15" width="11" style="29"/>
    <col min="16" max="16" width="5.75" style="29" customWidth="1"/>
    <col min="17" max="16384" width="11" style="29"/>
  </cols>
  <sheetData>
    <row r="2" spans="2:16" ht="16.149999999999999" thickBot="1">
      <c r="B2"/>
      <c r="C2"/>
      <c r="D2"/>
      <c r="E2"/>
      <c r="F2"/>
      <c r="G2"/>
      <c r="H2"/>
      <c r="I2"/>
      <c r="J2"/>
      <c r="K2"/>
      <c r="L2"/>
      <c r="M2"/>
      <c r="N2"/>
      <c r="O2"/>
      <c r="P2" s="30"/>
    </row>
    <row r="3" spans="2:16" ht="42.75" customHeight="1">
      <c r="B3"/>
      <c r="C3" s="183" t="s">
        <v>32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5"/>
      <c r="P3" s="32"/>
    </row>
    <row r="4" spans="2:16" ht="42.75" customHeight="1">
      <c r="B4"/>
      <c r="C4" s="186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2"/>
      <c r="P4" s="32"/>
    </row>
    <row r="5" spans="2:16" ht="42.75" customHeight="1">
      <c r="B5"/>
      <c r="C5" s="178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80"/>
      <c r="P5" s="33"/>
    </row>
    <row r="6" spans="2:16">
      <c r="B6"/>
      <c r="C6" s="26"/>
      <c r="D6"/>
      <c r="E6"/>
      <c r="F6"/>
      <c r="G6"/>
      <c r="H6"/>
      <c r="I6"/>
      <c r="J6"/>
      <c r="K6"/>
      <c r="L6"/>
      <c r="M6"/>
      <c r="N6"/>
      <c r="O6" s="27"/>
      <c r="P6" s="30"/>
    </row>
    <row r="7" spans="2:16" ht="46.9" customHeight="1">
      <c r="B7"/>
      <c r="C7" s="26"/>
      <c r="D7" s="55" t="s">
        <v>33</v>
      </c>
      <c r="E7" s="55" t="s">
        <v>9</v>
      </c>
      <c r="F7" s="55" t="s">
        <v>34</v>
      </c>
      <c r="G7" s="55" t="s">
        <v>11</v>
      </c>
      <c r="H7" s="55" t="s">
        <v>35</v>
      </c>
      <c r="I7" s="55" t="s">
        <v>36</v>
      </c>
      <c r="J7" s="55" t="s">
        <v>23</v>
      </c>
      <c r="K7" s="55" t="s">
        <v>24</v>
      </c>
      <c r="L7" s="55" t="s">
        <v>25</v>
      </c>
      <c r="M7" s="55" t="s">
        <v>37</v>
      </c>
      <c r="N7" s="55" t="s">
        <v>27</v>
      </c>
      <c r="O7" s="27"/>
      <c r="P7" s="30"/>
    </row>
    <row r="8" spans="2:16" ht="54" customHeight="1">
      <c r="B8"/>
      <c r="C8" s="26"/>
      <c r="D8" s="107"/>
      <c r="E8" s="108"/>
      <c r="F8" s="108"/>
      <c r="G8" s="109"/>
      <c r="H8" s="109">
        <f t="shared" ref="H8:H31" si="0">G8</f>
        <v>0</v>
      </c>
      <c r="I8" s="110"/>
      <c r="J8" s="108">
        <v>6</v>
      </c>
      <c r="K8" s="116">
        <v>45140</v>
      </c>
      <c r="L8" s="116">
        <f>IF(K8="","",DATE(YEAR(K8),MONTH(K8)+J8,DAY(K8)))</f>
        <v>45324</v>
      </c>
      <c r="M8" s="108"/>
      <c r="N8" s="108"/>
      <c r="O8" s="27"/>
      <c r="P8" s="30"/>
    </row>
    <row r="9" spans="2:16" ht="54" customHeight="1">
      <c r="B9"/>
      <c r="C9" s="26"/>
      <c r="D9" s="112"/>
      <c r="E9" s="113"/>
      <c r="F9" s="113"/>
      <c r="G9" s="109"/>
      <c r="H9" s="109">
        <f t="shared" si="0"/>
        <v>0</v>
      </c>
      <c r="I9" s="114"/>
      <c r="J9" s="113"/>
      <c r="K9" s="115"/>
      <c r="L9" s="115"/>
      <c r="M9" s="113"/>
      <c r="N9" s="113"/>
      <c r="O9" s="27"/>
      <c r="P9" s="30"/>
    </row>
    <row r="10" spans="2:16" ht="54" customHeight="1">
      <c r="B10"/>
      <c r="C10" s="26"/>
      <c r="D10" s="112"/>
      <c r="E10" s="113"/>
      <c r="F10" s="113"/>
      <c r="G10" s="109"/>
      <c r="H10" s="109">
        <f t="shared" si="0"/>
        <v>0</v>
      </c>
      <c r="I10" s="114"/>
      <c r="J10" s="113"/>
      <c r="K10" s="115"/>
      <c r="L10" s="115"/>
      <c r="M10" s="113"/>
      <c r="N10" s="113"/>
      <c r="O10" s="27"/>
      <c r="P10" s="30"/>
    </row>
    <row r="11" spans="2:16" ht="54" customHeight="1">
      <c r="B11"/>
      <c r="C11" s="26"/>
      <c r="D11" s="107"/>
      <c r="E11" s="108"/>
      <c r="F11" s="108"/>
      <c r="G11" s="109"/>
      <c r="H11" s="109">
        <f t="shared" si="0"/>
        <v>0</v>
      </c>
      <c r="I11" s="110"/>
      <c r="J11" s="108"/>
      <c r="K11" s="116"/>
      <c r="L11" s="116"/>
      <c r="M11" s="108"/>
      <c r="N11" s="108"/>
      <c r="O11" s="27"/>
      <c r="P11" s="30"/>
    </row>
    <row r="12" spans="2:16" ht="54" customHeight="1">
      <c r="B12"/>
      <c r="C12" s="26"/>
      <c r="D12" s="112"/>
      <c r="E12" s="113"/>
      <c r="F12" s="113"/>
      <c r="G12" s="109"/>
      <c r="H12" s="109">
        <f t="shared" si="0"/>
        <v>0</v>
      </c>
      <c r="I12" s="114"/>
      <c r="J12" s="113"/>
      <c r="K12" s="115"/>
      <c r="L12" s="115"/>
      <c r="M12" s="113"/>
      <c r="N12" s="113"/>
      <c r="O12" s="27"/>
      <c r="P12" s="30"/>
    </row>
    <row r="13" spans="2:16" ht="54" customHeight="1">
      <c r="B13"/>
      <c r="C13" s="26"/>
      <c r="D13" s="112"/>
      <c r="E13" s="113"/>
      <c r="F13" s="113"/>
      <c r="G13" s="109"/>
      <c r="H13" s="109">
        <f t="shared" si="0"/>
        <v>0</v>
      </c>
      <c r="I13" s="114"/>
      <c r="J13" s="113"/>
      <c r="K13" s="115"/>
      <c r="L13" s="115"/>
      <c r="M13" s="113"/>
      <c r="N13" s="113"/>
      <c r="O13" s="27"/>
      <c r="P13" s="30"/>
    </row>
    <row r="14" spans="2:16" ht="54" customHeight="1">
      <c r="B14"/>
      <c r="C14" s="26"/>
      <c r="D14" s="107"/>
      <c r="E14" s="108"/>
      <c r="F14" s="108"/>
      <c r="G14" s="109"/>
      <c r="H14" s="109">
        <f t="shared" si="0"/>
        <v>0</v>
      </c>
      <c r="I14" s="110"/>
      <c r="J14" s="108"/>
      <c r="K14" s="116"/>
      <c r="L14" s="116"/>
      <c r="M14" s="108"/>
      <c r="N14" s="108"/>
      <c r="O14" s="27"/>
      <c r="P14" s="30"/>
    </row>
    <row r="15" spans="2:16" ht="54" customHeight="1">
      <c r="B15"/>
      <c r="C15" s="26"/>
      <c r="D15" s="112"/>
      <c r="E15" s="113"/>
      <c r="F15" s="113"/>
      <c r="G15" s="109"/>
      <c r="H15" s="109">
        <f t="shared" si="0"/>
        <v>0</v>
      </c>
      <c r="I15" s="114"/>
      <c r="J15" s="113"/>
      <c r="K15" s="115"/>
      <c r="L15" s="115"/>
      <c r="M15" s="113"/>
      <c r="N15" s="113"/>
      <c r="O15" s="27"/>
      <c r="P15" s="30"/>
    </row>
    <row r="16" spans="2:16" ht="54" customHeight="1">
      <c r="B16"/>
      <c r="C16" s="26"/>
      <c r="D16" s="112"/>
      <c r="E16" s="113"/>
      <c r="F16" s="113"/>
      <c r="G16" s="109"/>
      <c r="H16" s="109">
        <f t="shared" si="0"/>
        <v>0</v>
      </c>
      <c r="I16" s="114"/>
      <c r="J16" s="113"/>
      <c r="K16" s="115"/>
      <c r="L16" s="115"/>
      <c r="M16" s="113"/>
      <c r="N16" s="113"/>
      <c r="O16" s="27"/>
      <c r="P16" s="30"/>
    </row>
    <row r="17" spans="2:16" ht="54" customHeight="1">
      <c r="B17"/>
      <c r="C17" s="26"/>
      <c r="D17" s="107"/>
      <c r="E17" s="108"/>
      <c r="F17" s="108"/>
      <c r="G17" s="109"/>
      <c r="H17" s="109">
        <f t="shared" si="0"/>
        <v>0</v>
      </c>
      <c r="I17" s="110"/>
      <c r="J17" s="108"/>
      <c r="K17" s="116"/>
      <c r="L17" s="116"/>
      <c r="M17" s="108"/>
      <c r="N17" s="108"/>
      <c r="O17" s="27"/>
      <c r="P17" s="30"/>
    </row>
    <row r="18" spans="2:16" ht="54" customHeight="1">
      <c r="B18"/>
      <c r="C18" s="26"/>
      <c r="D18" s="112"/>
      <c r="E18" s="113"/>
      <c r="F18" s="113"/>
      <c r="G18" s="109"/>
      <c r="H18" s="109">
        <f t="shared" si="0"/>
        <v>0</v>
      </c>
      <c r="I18" s="114"/>
      <c r="J18" s="113"/>
      <c r="K18" s="115"/>
      <c r="L18" s="115"/>
      <c r="M18" s="113"/>
      <c r="N18" s="113"/>
      <c r="O18" s="27"/>
      <c r="P18" s="30"/>
    </row>
    <row r="19" spans="2:16" ht="54" customHeight="1">
      <c r="B19"/>
      <c r="C19" s="26"/>
      <c r="D19" s="112"/>
      <c r="E19" s="113"/>
      <c r="F19" s="113"/>
      <c r="G19" s="109"/>
      <c r="H19" s="109">
        <f t="shared" si="0"/>
        <v>0</v>
      </c>
      <c r="I19" s="114"/>
      <c r="J19" s="113"/>
      <c r="K19" s="115"/>
      <c r="L19" s="115"/>
      <c r="M19" s="113"/>
      <c r="N19" s="113"/>
      <c r="O19" s="27"/>
      <c r="P19" s="30"/>
    </row>
    <row r="20" spans="2:16" ht="54" customHeight="1">
      <c r="B20"/>
      <c r="C20" s="26"/>
      <c r="D20" s="107"/>
      <c r="E20" s="108"/>
      <c r="F20" s="108"/>
      <c r="G20" s="109"/>
      <c r="H20" s="109">
        <f t="shared" si="0"/>
        <v>0</v>
      </c>
      <c r="I20" s="110"/>
      <c r="J20" s="108"/>
      <c r="K20" s="116"/>
      <c r="L20" s="116"/>
      <c r="M20" s="108"/>
      <c r="N20" s="108"/>
      <c r="O20" s="27"/>
      <c r="P20" s="30"/>
    </row>
    <row r="21" spans="2:16" ht="54" customHeight="1">
      <c r="B21"/>
      <c r="C21" s="26"/>
      <c r="D21" s="112"/>
      <c r="E21" s="113"/>
      <c r="F21" s="113"/>
      <c r="G21" s="109"/>
      <c r="H21" s="109">
        <f t="shared" si="0"/>
        <v>0</v>
      </c>
      <c r="I21" s="114"/>
      <c r="J21" s="113"/>
      <c r="K21" s="115"/>
      <c r="L21" s="115"/>
      <c r="M21" s="113"/>
      <c r="N21" s="113"/>
      <c r="O21" s="27"/>
      <c r="P21" s="30"/>
    </row>
    <row r="22" spans="2:16" ht="54" customHeight="1">
      <c r="B22"/>
      <c r="C22" s="26"/>
      <c r="D22" s="112"/>
      <c r="E22" s="113"/>
      <c r="F22" s="113"/>
      <c r="G22" s="109"/>
      <c r="H22" s="109">
        <f t="shared" si="0"/>
        <v>0</v>
      </c>
      <c r="I22" s="114"/>
      <c r="J22" s="113"/>
      <c r="K22" s="115"/>
      <c r="L22" s="115"/>
      <c r="M22" s="113"/>
      <c r="N22" s="113"/>
      <c r="O22" s="27"/>
      <c r="P22" s="30"/>
    </row>
    <row r="23" spans="2:16" ht="54" customHeight="1">
      <c r="B23"/>
      <c r="C23" s="26"/>
      <c r="D23" s="107"/>
      <c r="E23" s="108"/>
      <c r="F23" s="108"/>
      <c r="G23" s="109"/>
      <c r="H23" s="109">
        <f t="shared" si="0"/>
        <v>0</v>
      </c>
      <c r="I23" s="110"/>
      <c r="J23" s="108"/>
      <c r="K23" s="116"/>
      <c r="L23" s="116"/>
      <c r="M23" s="108"/>
      <c r="N23" s="108"/>
      <c r="O23" s="27"/>
      <c r="P23" s="30"/>
    </row>
    <row r="24" spans="2:16" ht="54" customHeight="1">
      <c r="B24"/>
      <c r="C24" s="26"/>
      <c r="D24" s="112"/>
      <c r="E24" s="113"/>
      <c r="F24" s="113"/>
      <c r="G24" s="109"/>
      <c r="H24" s="109">
        <f t="shared" si="0"/>
        <v>0</v>
      </c>
      <c r="I24" s="114"/>
      <c r="J24" s="113"/>
      <c r="K24" s="115"/>
      <c r="L24" s="115"/>
      <c r="M24" s="113"/>
      <c r="N24" s="113"/>
      <c r="O24" s="27"/>
      <c r="P24" s="30"/>
    </row>
    <row r="25" spans="2:16" ht="54" customHeight="1">
      <c r="B25"/>
      <c r="C25" s="26"/>
      <c r="D25" s="112"/>
      <c r="E25" s="113"/>
      <c r="F25" s="113"/>
      <c r="G25" s="109"/>
      <c r="H25" s="109">
        <f t="shared" si="0"/>
        <v>0</v>
      </c>
      <c r="I25" s="114"/>
      <c r="J25" s="113"/>
      <c r="K25" s="115"/>
      <c r="L25" s="115"/>
      <c r="M25" s="113"/>
      <c r="N25" s="113"/>
      <c r="O25" s="27"/>
      <c r="P25" s="30"/>
    </row>
    <row r="26" spans="2:16" ht="54" customHeight="1">
      <c r="B26"/>
      <c r="C26" s="26"/>
      <c r="D26" s="107"/>
      <c r="E26" s="108"/>
      <c r="F26" s="108"/>
      <c r="G26" s="109"/>
      <c r="H26" s="109">
        <f t="shared" si="0"/>
        <v>0</v>
      </c>
      <c r="I26" s="110"/>
      <c r="J26" s="108"/>
      <c r="K26" s="116"/>
      <c r="L26" s="116"/>
      <c r="M26" s="108"/>
      <c r="N26" s="108"/>
      <c r="O26" s="27"/>
      <c r="P26" s="30"/>
    </row>
    <row r="27" spans="2:16" ht="54" customHeight="1">
      <c r="B27"/>
      <c r="C27" s="26"/>
      <c r="D27" s="112"/>
      <c r="E27" s="113"/>
      <c r="F27" s="113"/>
      <c r="G27" s="109"/>
      <c r="H27" s="109">
        <f t="shared" si="0"/>
        <v>0</v>
      </c>
      <c r="I27" s="114"/>
      <c r="J27" s="113"/>
      <c r="K27" s="115"/>
      <c r="L27" s="115"/>
      <c r="M27" s="113"/>
      <c r="N27" s="113"/>
      <c r="O27" s="27"/>
      <c r="P27" s="30"/>
    </row>
    <row r="28" spans="2:16" ht="54" customHeight="1">
      <c r="B28"/>
      <c r="C28" s="26"/>
      <c r="D28" s="112"/>
      <c r="E28" s="113"/>
      <c r="F28" s="113"/>
      <c r="G28" s="109"/>
      <c r="H28" s="109">
        <f t="shared" si="0"/>
        <v>0</v>
      </c>
      <c r="I28" s="114"/>
      <c r="J28" s="113"/>
      <c r="K28" s="115"/>
      <c r="L28" s="115"/>
      <c r="M28" s="113"/>
      <c r="N28" s="113"/>
      <c r="O28" s="27"/>
      <c r="P28" s="30"/>
    </row>
    <row r="29" spans="2:16" ht="54" customHeight="1">
      <c r="B29"/>
      <c r="C29" s="26"/>
      <c r="D29" s="107"/>
      <c r="E29" s="108"/>
      <c r="F29" s="108"/>
      <c r="G29" s="109"/>
      <c r="H29" s="109">
        <f t="shared" si="0"/>
        <v>0</v>
      </c>
      <c r="I29" s="110"/>
      <c r="J29" s="108"/>
      <c r="K29" s="116"/>
      <c r="L29" s="116"/>
      <c r="M29" s="108"/>
      <c r="N29" s="108"/>
      <c r="O29" s="27"/>
      <c r="P29" s="30"/>
    </row>
    <row r="30" spans="2:16" ht="54" customHeight="1">
      <c r="B30"/>
      <c r="C30" s="26"/>
      <c r="D30" s="112"/>
      <c r="E30" s="113"/>
      <c r="F30" s="113"/>
      <c r="G30" s="109"/>
      <c r="H30" s="109">
        <f t="shared" si="0"/>
        <v>0</v>
      </c>
      <c r="I30" s="114"/>
      <c r="J30" s="113"/>
      <c r="K30" s="115"/>
      <c r="L30" s="115"/>
      <c r="M30" s="113"/>
      <c r="N30" s="113"/>
      <c r="O30" s="27"/>
      <c r="P30" s="30"/>
    </row>
    <row r="31" spans="2:16" ht="54" customHeight="1">
      <c r="B31"/>
      <c r="C31" s="26"/>
      <c r="D31" s="112"/>
      <c r="E31" s="113"/>
      <c r="F31" s="113"/>
      <c r="G31" s="109"/>
      <c r="H31" s="109">
        <f t="shared" si="0"/>
        <v>0</v>
      </c>
      <c r="I31" s="114"/>
      <c r="J31" s="113"/>
      <c r="K31" s="115"/>
      <c r="L31" s="115"/>
      <c r="M31" s="113"/>
      <c r="N31" s="113"/>
      <c r="O31" s="27"/>
      <c r="P31" s="30"/>
    </row>
    <row r="32" spans="2:16">
      <c r="B32" s="30"/>
      <c r="C32" s="31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4"/>
      <c r="P32" s="30"/>
    </row>
    <row r="33" spans="2:16" ht="16.149999999999999" thickBot="1">
      <c r="B33" s="30"/>
      <c r="C33" s="35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0"/>
    </row>
    <row r="34" spans="2:16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2:16"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</sheetData>
  <sheetProtection selectLockedCells="1" selectUnlockedCells="1"/>
  <mergeCells count="2">
    <mergeCell ref="C5:O5"/>
    <mergeCell ref="C3:O4"/>
  </mergeCells>
  <conditionalFormatting sqref="E8:F31">
    <cfRule type="cellIs" dxfId="27" priority="16" operator="equal">
      <formula>"ALTO"</formula>
    </cfRule>
    <cfRule type="cellIs" dxfId="26" priority="17" operator="equal">
      <formula>"BAJO"</formula>
    </cfRule>
    <cfRule type="cellIs" dxfId="25" priority="18" operator="equal">
      <formula>"MEDIO"</formula>
    </cfRule>
    <cfRule type="cellIs" dxfId="24" priority="19" operator="equal">
      <formula>"MUY ALTO"</formula>
    </cfRule>
  </conditionalFormatting>
  <conditionalFormatting sqref="G8:G31">
    <cfRule type="containsText" dxfId="23" priority="4" operator="containsText" text="MEDIO">
      <formula>NOT(ISERROR(SEARCH("MEDIO",G8)))</formula>
    </cfRule>
    <cfRule type="containsText" dxfId="22" priority="5" operator="containsText" text="LEVE">
      <formula>NOT(ISERROR(SEARCH("LEVE",G8)))</formula>
    </cfRule>
    <cfRule type="containsText" dxfId="21" priority="6" operator="containsText" text="ALTO">
      <formula>NOT(ISERROR(SEARCH("ALTO",G8)))</formula>
    </cfRule>
  </conditionalFormatting>
  <conditionalFormatting sqref="H8:H31">
    <cfRule type="containsText" dxfId="20" priority="7" operator="containsText" text="MEDIO">
      <formula>NOT(ISERROR(SEARCH("MEDIO",H8)))</formula>
    </cfRule>
    <cfRule type="containsText" dxfId="19" priority="8" operator="containsText" text="LEVE">
      <formula>NOT(ISERROR(SEARCH("LEVE",H8)))</formula>
    </cfRule>
    <cfRule type="containsText" dxfId="18" priority="9" operator="containsText" text="ALTO">
      <formula>NOT(ISERROR(SEARCH("ALTO",H8)))</formula>
    </cfRule>
  </conditionalFormatting>
  <dataValidations count="4">
    <dataValidation type="list" allowBlank="1" showInputMessage="1" showErrorMessage="1" sqref="F8:F31" xr:uid="{1A89E303-FEDD-47FC-9DDE-8BF054AE1403}">
      <formula1>L_04</formula1>
    </dataValidation>
    <dataValidation type="list" allowBlank="1" showInputMessage="1" sqref="N8:N31" xr:uid="{08E5365B-D1EF-4D4A-B23D-A883F83C9AC7}">
      <formula1>L_03</formula1>
    </dataValidation>
    <dataValidation type="list" allowBlank="1" showInputMessage="1" showErrorMessage="1" sqref="G8:G31" xr:uid="{6B3BC1CF-A311-3445-81C8-5CF79B632277}">
      <formula1>T_Pro</formula1>
    </dataValidation>
    <dataValidation type="list" allowBlank="1" showInputMessage="1" showErrorMessage="1" sqref="E8:E33" xr:uid="{6A4180BD-8531-44E7-A05B-D91618231E3E}">
      <formula1>L_08</formula1>
    </dataValidation>
  </dataValidations>
  <pageMargins left="0.7" right="0.7" top="0.75" bottom="0.75" header="0.3" footer="0.3"/>
  <pageSetup scale="21"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D1F2-C55F-4FC8-B4A9-51E1B4611565}">
  <sheetPr codeName="Hoja5"/>
  <dimension ref="B2:S31"/>
  <sheetViews>
    <sheetView showGridLines="0" topLeftCell="G5" zoomScale="60" zoomScaleNormal="50" zoomScaleSheetLayoutView="50" workbookViewId="0">
      <selection activeCell="E1" sqref="E1"/>
    </sheetView>
  </sheetViews>
  <sheetFormatPr defaultColWidth="12.75" defaultRowHeight="15.6"/>
  <cols>
    <col min="1" max="1" width="4.75" style="45" customWidth="1"/>
    <col min="2" max="2" width="5.25" style="45" customWidth="1"/>
    <col min="3" max="3" width="3.5" style="43" customWidth="1"/>
    <col min="4" max="4" width="16.375" style="43" customWidth="1"/>
    <col min="5" max="7" width="63.625" style="45" customWidth="1"/>
    <col min="8" max="8" width="5.25" style="45" customWidth="1"/>
    <col min="9" max="11" width="29.25" style="45" customWidth="1"/>
    <col min="12" max="12" width="2.75" style="45" customWidth="1"/>
    <col min="13" max="13" width="12.75" style="45"/>
    <col min="14" max="14" width="29.375" style="45" customWidth="1"/>
    <col min="15" max="17" width="20.25" style="45" customWidth="1"/>
    <col min="18" max="18" width="52.625" style="45" customWidth="1"/>
    <col min="19" max="16384" width="12.75" style="45"/>
  </cols>
  <sheetData>
    <row r="2" spans="2:19">
      <c r="B2" s="44"/>
      <c r="C2" s="39"/>
      <c r="D2" s="39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158"/>
    </row>
    <row r="3" spans="2:19" ht="35.25" customHeight="1">
      <c r="B3" s="44"/>
      <c r="C3" s="117"/>
      <c r="D3" s="117"/>
      <c r="E3" s="202" t="s">
        <v>5</v>
      </c>
      <c r="F3" s="202"/>
      <c r="G3" s="202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158"/>
    </row>
    <row r="4" spans="2:19" ht="35.25" customHeight="1">
      <c r="B4" s="44"/>
      <c r="C4" s="117"/>
      <c r="D4" s="117"/>
      <c r="E4" s="202"/>
      <c r="F4" s="202"/>
      <c r="G4" s="202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58"/>
    </row>
    <row r="5" spans="2:19" s="43" customFormat="1" ht="28.5" customHeight="1">
      <c r="B5" s="39"/>
      <c r="C5" s="205"/>
      <c r="D5" s="205"/>
      <c r="E5" s="206" t="s">
        <v>38</v>
      </c>
      <c r="F5" s="206"/>
      <c r="G5" s="206"/>
      <c r="H5" s="39"/>
      <c r="I5" s="39"/>
      <c r="J5" s="39"/>
      <c r="K5" s="39"/>
      <c r="L5" s="39"/>
      <c r="M5" s="44"/>
      <c r="N5" s="44"/>
      <c r="O5" s="44"/>
      <c r="P5" s="44"/>
      <c r="Q5" s="44"/>
      <c r="R5" s="44"/>
      <c r="S5" s="159"/>
    </row>
    <row r="6" spans="2:19" s="43" customFormat="1" ht="37.15" customHeight="1" thickBot="1">
      <c r="B6" s="39"/>
      <c r="C6" s="205"/>
      <c r="D6" s="205"/>
      <c r="E6" s="163" t="s">
        <v>39</v>
      </c>
      <c r="F6" s="163" t="s">
        <v>40</v>
      </c>
      <c r="G6" s="163" t="s">
        <v>41</v>
      </c>
      <c r="H6" s="39"/>
      <c r="I6" s="213" t="s">
        <v>42</v>
      </c>
      <c r="J6" s="213"/>
      <c r="K6" s="213"/>
      <c r="L6" s="39"/>
      <c r="M6" s="44"/>
      <c r="N6" s="187" t="s">
        <v>39</v>
      </c>
      <c r="O6" s="187"/>
      <c r="P6" s="187"/>
      <c r="Q6" s="187"/>
      <c r="R6" s="187"/>
      <c r="S6" s="159"/>
    </row>
    <row r="7" spans="2:19" ht="43.9" customHeight="1">
      <c r="B7" s="44"/>
      <c r="C7" s="217">
        <v>3</v>
      </c>
      <c r="D7" s="190" t="s">
        <v>28</v>
      </c>
      <c r="E7" s="164" t="s">
        <v>43</v>
      </c>
      <c r="F7" s="193" t="s">
        <v>44</v>
      </c>
      <c r="G7" s="165" t="s">
        <v>45</v>
      </c>
      <c r="H7" s="44"/>
      <c r="I7" s="201">
        <v>3</v>
      </c>
      <c r="J7" s="221">
        <v>6</v>
      </c>
      <c r="K7" s="214">
        <v>9</v>
      </c>
      <c r="L7" s="44"/>
      <c r="M7" s="44"/>
      <c r="N7" s="162" t="s">
        <v>46</v>
      </c>
      <c r="O7" s="162" t="s">
        <v>47</v>
      </c>
      <c r="P7" s="162" t="s">
        <v>48</v>
      </c>
      <c r="Q7" s="162" t="s">
        <v>49</v>
      </c>
      <c r="R7" s="162" t="s">
        <v>50</v>
      </c>
      <c r="S7" s="158"/>
    </row>
    <row r="8" spans="2:19" ht="69">
      <c r="B8" s="44"/>
      <c r="C8" s="218"/>
      <c r="D8" s="191"/>
      <c r="E8" s="166" t="s">
        <v>51</v>
      </c>
      <c r="F8" s="194"/>
      <c r="G8" s="167" t="s">
        <v>52</v>
      </c>
      <c r="H8" s="44"/>
      <c r="I8" s="200"/>
      <c r="J8" s="216"/>
      <c r="K8" s="215"/>
      <c r="L8" s="44"/>
      <c r="M8" s="44"/>
      <c r="N8" s="160" t="s">
        <v>53</v>
      </c>
      <c r="O8" s="161" t="s">
        <v>54</v>
      </c>
      <c r="P8" s="161" t="s">
        <v>55</v>
      </c>
      <c r="Q8" s="161" t="s">
        <v>56</v>
      </c>
      <c r="R8" s="161" t="s">
        <v>57</v>
      </c>
      <c r="S8" s="158"/>
    </row>
    <row r="9" spans="2:19" ht="69.599999999999994">
      <c r="B9" s="44"/>
      <c r="C9" s="218"/>
      <c r="D9" s="191"/>
      <c r="E9" s="196" t="s">
        <v>58</v>
      </c>
      <c r="F9" s="194"/>
      <c r="G9" s="167" t="s">
        <v>59</v>
      </c>
      <c r="H9" s="44"/>
      <c r="I9" s="200"/>
      <c r="J9" s="216"/>
      <c r="K9" s="215"/>
      <c r="L9" s="44"/>
      <c r="M9" s="44"/>
      <c r="N9" s="160" t="s">
        <v>60</v>
      </c>
      <c r="O9" s="161" t="s">
        <v>61</v>
      </c>
      <c r="P9" s="161" t="s">
        <v>62</v>
      </c>
      <c r="Q9" s="161" t="s">
        <v>63</v>
      </c>
      <c r="R9" s="161" t="s">
        <v>64</v>
      </c>
      <c r="S9" s="158"/>
    </row>
    <row r="10" spans="2:19" ht="18" thickBot="1">
      <c r="B10" s="44"/>
      <c r="C10" s="219"/>
      <c r="D10" s="192"/>
      <c r="E10" s="195"/>
      <c r="F10" s="195"/>
      <c r="G10" s="168" t="s">
        <v>65</v>
      </c>
      <c r="H10" s="44"/>
      <c r="I10" s="200"/>
      <c r="J10" s="216"/>
      <c r="K10" s="215"/>
      <c r="L10" s="44"/>
      <c r="M10" s="44"/>
      <c r="N10" s="160" t="s">
        <v>66</v>
      </c>
      <c r="O10" s="161" t="s">
        <v>67</v>
      </c>
      <c r="P10" s="161" t="s">
        <v>68</v>
      </c>
      <c r="Q10" s="161" t="s">
        <v>69</v>
      </c>
      <c r="R10" s="161" t="s">
        <v>70</v>
      </c>
      <c r="S10" s="158"/>
    </row>
    <row r="11" spans="2:19" ht="34.9">
      <c r="B11" s="44"/>
      <c r="C11" s="207">
        <v>2</v>
      </c>
      <c r="D11" s="210" t="s">
        <v>30</v>
      </c>
      <c r="E11" s="164" t="s">
        <v>71</v>
      </c>
      <c r="F11" s="193" t="s">
        <v>72</v>
      </c>
      <c r="G11" s="165" t="s">
        <v>73</v>
      </c>
      <c r="H11" s="44"/>
      <c r="I11" s="199">
        <v>2</v>
      </c>
      <c r="J11" s="200">
        <v>4</v>
      </c>
      <c r="K11" s="216">
        <v>6</v>
      </c>
      <c r="L11" s="44"/>
      <c r="M11" s="44"/>
      <c r="N11" s="188" t="s">
        <v>74</v>
      </c>
      <c r="O11" s="188"/>
      <c r="P11" s="188"/>
      <c r="Q11" s="188"/>
      <c r="R11" s="188"/>
      <c r="S11" s="158"/>
    </row>
    <row r="12" spans="2:19" ht="17.45">
      <c r="B12" s="44"/>
      <c r="C12" s="208"/>
      <c r="D12" s="211"/>
      <c r="E12" s="166" t="s">
        <v>75</v>
      </c>
      <c r="F12" s="194"/>
      <c r="G12" s="167" t="s">
        <v>76</v>
      </c>
      <c r="H12" s="44"/>
      <c r="I12" s="199"/>
      <c r="J12" s="200"/>
      <c r="K12" s="216"/>
      <c r="L12" s="44"/>
      <c r="M12" s="44"/>
      <c r="N12" s="44"/>
      <c r="O12" s="44"/>
      <c r="P12" s="44"/>
      <c r="Q12" s="44"/>
      <c r="R12" s="44"/>
      <c r="S12" s="158"/>
    </row>
    <row r="13" spans="2:19" ht="52.15">
      <c r="B13" s="44"/>
      <c r="C13" s="208"/>
      <c r="D13" s="211"/>
      <c r="E13" s="196" t="s">
        <v>77</v>
      </c>
      <c r="F13" s="194"/>
      <c r="G13" s="167" t="s">
        <v>78</v>
      </c>
      <c r="H13" s="44"/>
      <c r="I13" s="199"/>
      <c r="J13" s="200"/>
      <c r="K13" s="216"/>
      <c r="L13" s="44"/>
      <c r="M13" s="44"/>
      <c r="N13" s="44"/>
      <c r="O13" s="44"/>
      <c r="P13" s="44"/>
      <c r="Q13" s="44"/>
      <c r="R13" s="44"/>
      <c r="S13" s="158"/>
    </row>
    <row r="14" spans="2:19" ht="52.9" thickBot="1">
      <c r="B14" s="44"/>
      <c r="C14" s="209"/>
      <c r="D14" s="212"/>
      <c r="E14" s="195"/>
      <c r="F14" s="195"/>
      <c r="G14" s="168" t="s">
        <v>79</v>
      </c>
      <c r="H14" s="44"/>
      <c r="I14" s="199"/>
      <c r="J14" s="200"/>
      <c r="K14" s="216"/>
      <c r="L14" s="44"/>
      <c r="M14" s="44"/>
      <c r="N14" s="189" t="s">
        <v>80</v>
      </c>
      <c r="O14" s="189"/>
      <c r="P14" s="44"/>
      <c r="Q14" s="187" t="s">
        <v>40</v>
      </c>
      <c r="R14" s="187"/>
      <c r="S14" s="158"/>
    </row>
    <row r="15" spans="2:19" ht="34.9" customHeight="1">
      <c r="B15" s="44"/>
      <c r="C15" s="225">
        <v>1</v>
      </c>
      <c r="D15" s="222" t="s">
        <v>29</v>
      </c>
      <c r="E15" s="164" t="s">
        <v>81</v>
      </c>
      <c r="F15" s="193" t="s">
        <v>82</v>
      </c>
      <c r="G15" s="165" t="s">
        <v>83</v>
      </c>
      <c r="H15" s="44"/>
      <c r="I15" s="220">
        <v>1</v>
      </c>
      <c r="J15" s="199">
        <v>2</v>
      </c>
      <c r="K15" s="200">
        <v>3</v>
      </c>
      <c r="L15" s="44"/>
      <c r="M15" s="44"/>
      <c r="N15" s="189"/>
      <c r="O15" s="189"/>
      <c r="P15" s="44"/>
      <c r="Q15" s="162" t="s">
        <v>46</v>
      </c>
      <c r="R15" s="162" t="s">
        <v>84</v>
      </c>
      <c r="S15" s="158"/>
    </row>
    <row r="16" spans="2:19" ht="17.45">
      <c r="B16" s="44"/>
      <c r="C16" s="226"/>
      <c r="D16" s="223"/>
      <c r="E16" s="166" t="s">
        <v>85</v>
      </c>
      <c r="F16" s="194"/>
      <c r="G16" s="167" t="s">
        <v>86</v>
      </c>
      <c r="H16" s="44"/>
      <c r="I16" s="220"/>
      <c r="J16" s="199"/>
      <c r="K16" s="200"/>
      <c r="L16" s="44"/>
      <c r="M16" s="44"/>
      <c r="N16" s="189"/>
      <c r="O16" s="189"/>
      <c r="P16" s="44"/>
      <c r="Q16" s="160" t="s">
        <v>53</v>
      </c>
      <c r="R16" s="161" t="s">
        <v>87</v>
      </c>
      <c r="S16" s="158"/>
    </row>
    <row r="17" spans="2:19" ht="34.9">
      <c r="B17" s="44"/>
      <c r="C17" s="226"/>
      <c r="D17" s="223"/>
      <c r="E17" s="197" t="s">
        <v>88</v>
      </c>
      <c r="F17" s="194"/>
      <c r="G17" s="169" t="s">
        <v>89</v>
      </c>
      <c r="H17" s="44"/>
      <c r="I17" s="220"/>
      <c r="J17" s="199"/>
      <c r="K17" s="200"/>
      <c r="L17" s="44"/>
      <c r="M17" s="44"/>
      <c r="N17" s="189"/>
      <c r="O17" s="189"/>
      <c r="P17" s="44"/>
      <c r="Q17" s="160"/>
      <c r="R17" s="161"/>
      <c r="S17" s="158"/>
    </row>
    <row r="18" spans="2:19" ht="28.15" thickBot="1">
      <c r="B18" s="44"/>
      <c r="C18" s="227"/>
      <c r="D18" s="224"/>
      <c r="E18" s="198"/>
      <c r="F18" s="195"/>
      <c r="G18" s="168" t="s">
        <v>90</v>
      </c>
      <c r="H18" s="44"/>
      <c r="I18" s="220"/>
      <c r="J18" s="199"/>
      <c r="K18" s="200"/>
      <c r="L18" s="44"/>
      <c r="M18" s="44"/>
      <c r="N18" s="189"/>
      <c r="O18" s="189"/>
      <c r="P18" s="44"/>
      <c r="Q18" s="160" t="s">
        <v>60</v>
      </c>
      <c r="R18" s="161" t="s">
        <v>91</v>
      </c>
      <c r="S18" s="158"/>
    </row>
    <row r="19" spans="2:19" ht="33" customHeight="1">
      <c r="B19" s="44"/>
      <c r="C19" s="119"/>
      <c r="D19" s="119"/>
      <c r="E19" s="119"/>
      <c r="F19" s="119"/>
      <c r="G19" s="119"/>
      <c r="H19" s="44"/>
      <c r="I19" s="204" t="s">
        <v>11</v>
      </c>
      <c r="J19" s="204"/>
      <c r="K19" s="204"/>
      <c r="L19" s="44"/>
      <c r="M19" s="44"/>
      <c r="N19" s="189"/>
      <c r="O19" s="189"/>
      <c r="P19" s="44"/>
      <c r="Q19" s="160" t="s">
        <v>66</v>
      </c>
      <c r="R19" s="161" t="s">
        <v>92</v>
      </c>
      <c r="S19" s="158"/>
    </row>
    <row r="20" spans="2:19" s="43" customFormat="1" ht="19.899999999999999" customHeight="1">
      <c r="B20" s="39"/>
      <c r="C20" s="120"/>
      <c r="D20" s="121"/>
      <c r="E20" s="122"/>
      <c r="F20" s="122"/>
      <c r="G20" s="122"/>
      <c r="H20" s="39"/>
      <c r="I20" s="88" t="s">
        <v>29</v>
      </c>
      <c r="J20" s="89" t="s">
        <v>30</v>
      </c>
      <c r="K20" s="90" t="s">
        <v>28</v>
      </c>
      <c r="L20" s="44"/>
      <c r="M20" s="44"/>
      <c r="N20" s="189"/>
      <c r="O20" s="189"/>
      <c r="P20" s="44"/>
      <c r="Q20" s="44"/>
      <c r="R20" s="44"/>
      <c r="S20" s="159"/>
    </row>
    <row r="21" spans="2:19" s="43" customFormat="1" ht="16.149999999999999" customHeight="1">
      <c r="B21" s="39"/>
      <c r="C21" s="123"/>
      <c r="D21" s="118"/>
      <c r="E21" s="203" t="s">
        <v>93</v>
      </c>
      <c r="F21" s="203"/>
      <c r="G21" s="203"/>
      <c r="H21" s="39"/>
      <c r="I21" s="92">
        <v>1</v>
      </c>
      <c r="J21" s="91">
        <v>2</v>
      </c>
      <c r="K21" s="91">
        <v>3</v>
      </c>
      <c r="L21" s="44"/>
      <c r="M21" s="44"/>
      <c r="N21" s="44"/>
      <c r="O21" s="44"/>
      <c r="P21" s="44"/>
      <c r="Q21" s="44"/>
      <c r="R21" s="44"/>
      <c r="S21" s="159"/>
    </row>
    <row r="22" spans="2:19" ht="46.9">
      <c r="B22" s="44"/>
      <c r="C22" s="123"/>
      <c r="D22" s="118"/>
      <c r="E22" s="124" t="s">
        <v>39</v>
      </c>
      <c r="F22" s="124" t="s">
        <v>40</v>
      </c>
      <c r="G22" s="124" t="s">
        <v>41</v>
      </c>
      <c r="H22" s="44"/>
      <c r="I22" s="93" t="s">
        <v>94</v>
      </c>
      <c r="J22" s="93" t="s">
        <v>95</v>
      </c>
      <c r="K22" s="93" t="s">
        <v>96</v>
      </c>
      <c r="L22" s="44"/>
      <c r="M22" s="44"/>
      <c r="N22" s="44"/>
      <c r="O22" s="44"/>
      <c r="P22" s="44"/>
      <c r="Q22" s="187" t="s">
        <v>41</v>
      </c>
      <c r="R22" s="187"/>
      <c r="S22" s="158"/>
    </row>
    <row r="23" spans="2:19" ht="46.9" customHeight="1">
      <c r="B23" s="44"/>
      <c r="C23" s="125">
        <v>0</v>
      </c>
      <c r="D23" s="126" t="s">
        <v>97</v>
      </c>
      <c r="E23" s="127" t="s">
        <v>98</v>
      </c>
      <c r="F23" s="127" t="s">
        <v>99</v>
      </c>
      <c r="G23" s="127" t="s">
        <v>100</v>
      </c>
      <c r="H23" s="44"/>
      <c r="I23" s="85"/>
      <c r="J23" s="86"/>
      <c r="K23" s="87"/>
      <c r="L23" s="44"/>
      <c r="M23" s="44"/>
      <c r="N23" s="189" t="s">
        <v>101</v>
      </c>
      <c r="O23" s="189"/>
      <c r="P23" s="44"/>
      <c r="Q23" s="162" t="s">
        <v>46</v>
      </c>
      <c r="R23" s="162" t="s">
        <v>102</v>
      </c>
      <c r="S23" s="158"/>
    </row>
    <row r="24" spans="2:19" ht="96.6" customHeight="1">
      <c r="B24" s="44"/>
      <c r="C24" s="39"/>
      <c r="D24" s="39"/>
      <c r="E24" s="44"/>
      <c r="F24" s="44"/>
      <c r="G24" s="44"/>
      <c r="H24" s="44"/>
      <c r="I24" s="44"/>
      <c r="J24" s="44"/>
      <c r="K24" s="44"/>
      <c r="L24" s="44"/>
      <c r="M24" s="44"/>
      <c r="N24" s="189"/>
      <c r="O24" s="189"/>
      <c r="P24" s="44"/>
      <c r="Q24" s="160" t="s">
        <v>53</v>
      </c>
      <c r="R24" s="161" t="s">
        <v>103</v>
      </c>
      <c r="S24" s="158"/>
    </row>
    <row r="25" spans="2:19" ht="69">
      <c r="B25" s="44"/>
      <c r="C25" s="39"/>
      <c r="D25" s="39"/>
      <c r="E25" s="44"/>
      <c r="F25" s="44"/>
      <c r="G25" s="44"/>
      <c r="H25" s="44"/>
      <c r="I25" s="44"/>
      <c r="J25" s="44"/>
      <c r="K25" s="44"/>
      <c r="L25" s="44"/>
      <c r="M25" s="44"/>
      <c r="N25" s="189"/>
      <c r="O25" s="189"/>
      <c r="P25" s="44"/>
      <c r="Q25" s="160" t="s">
        <v>60</v>
      </c>
      <c r="R25" s="161" t="s">
        <v>104</v>
      </c>
      <c r="S25" s="158"/>
    </row>
    <row r="26" spans="2:19" ht="41.45">
      <c r="B26" s="44"/>
      <c r="C26" s="39"/>
      <c r="D26" s="39"/>
      <c r="E26" s="44"/>
      <c r="F26" s="44"/>
      <c r="G26" s="44"/>
      <c r="H26" s="44"/>
      <c r="I26" s="44"/>
      <c r="J26" s="44"/>
      <c r="K26" s="44"/>
      <c r="L26" s="44"/>
      <c r="M26" s="44"/>
      <c r="N26" s="189"/>
      <c r="O26" s="189"/>
      <c r="P26" s="44"/>
      <c r="Q26" s="160" t="s">
        <v>66</v>
      </c>
      <c r="R26" s="161" t="s">
        <v>105</v>
      </c>
      <c r="S26" s="158"/>
    </row>
    <row r="27" spans="2:19">
      <c r="B27" s="44"/>
      <c r="C27" s="39"/>
      <c r="D27" s="39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58"/>
    </row>
    <row r="28" spans="2:19">
      <c r="B28" s="44"/>
      <c r="C28" s="39"/>
      <c r="D28" s="39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58"/>
    </row>
    <row r="29" spans="2:19">
      <c r="B29" s="44"/>
      <c r="C29" s="39"/>
      <c r="D29" s="39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58"/>
    </row>
    <row r="30" spans="2:19">
      <c r="B30" s="44"/>
      <c r="C30" s="39"/>
      <c r="D30" s="39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58"/>
    </row>
    <row r="31" spans="2:19">
      <c r="B31" s="44"/>
      <c r="C31" s="39"/>
      <c r="D31" s="39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58"/>
    </row>
  </sheetData>
  <mergeCells count="34">
    <mergeCell ref="E21:G21"/>
    <mergeCell ref="I19:K19"/>
    <mergeCell ref="C5:D5"/>
    <mergeCell ref="E5:G5"/>
    <mergeCell ref="C6:D6"/>
    <mergeCell ref="C11:C14"/>
    <mergeCell ref="D11:D14"/>
    <mergeCell ref="I6:K6"/>
    <mergeCell ref="K7:K10"/>
    <mergeCell ref="K11:K14"/>
    <mergeCell ref="C7:C10"/>
    <mergeCell ref="I15:I18"/>
    <mergeCell ref="J7:J10"/>
    <mergeCell ref="D15:D18"/>
    <mergeCell ref="C15:C18"/>
    <mergeCell ref="J11:J14"/>
    <mergeCell ref="J15:J18"/>
    <mergeCell ref="K15:K18"/>
    <mergeCell ref="I7:I10"/>
    <mergeCell ref="I11:I14"/>
    <mergeCell ref="E3:G4"/>
    <mergeCell ref="D7:D10"/>
    <mergeCell ref="F7:F10"/>
    <mergeCell ref="F11:F14"/>
    <mergeCell ref="F15:F18"/>
    <mergeCell ref="E9:E10"/>
    <mergeCell ref="E13:E14"/>
    <mergeCell ref="E17:E18"/>
    <mergeCell ref="Q22:R22"/>
    <mergeCell ref="N11:R11"/>
    <mergeCell ref="N14:O20"/>
    <mergeCell ref="N23:O26"/>
    <mergeCell ref="N6:R6"/>
    <mergeCell ref="Q14:R14"/>
  </mergeCells>
  <pageMargins left="0.7" right="0.7" top="0.75" bottom="0.75" header="0.3" footer="0.3"/>
  <pageSetup scale="29" orientation="portrait" r:id="rId1"/>
  <colBreaks count="1" manualBreakCount="1">
    <brk id="12" min="1" max="31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D483-B2E6-40E0-95C7-92DB5D26C4CB}">
  <sheetPr codeName="Hoja7"/>
  <dimension ref="B1:S41"/>
  <sheetViews>
    <sheetView showGridLines="0" topLeftCell="A4" zoomScale="70" zoomScaleNormal="70" workbookViewId="0">
      <selection activeCell="N14" sqref="N14"/>
    </sheetView>
  </sheetViews>
  <sheetFormatPr defaultColWidth="10.75" defaultRowHeight="13.9"/>
  <cols>
    <col min="1" max="1" width="3.75" style="40" customWidth="1"/>
    <col min="2" max="3" width="5" style="40" customWidth="1"/>
    <col min="4" max="4" width="33.5" style="40" customWidth="1"/>
    <col min="5" max="5" width="20.25" style="40" customWidth="1"/>
    <col min="6" max="6" width="18.75" style="40" customWidth="1"/>
    <col min="7" max="8" width="6.75" style="40" customWidth="1"/>
    <col min="9" max="9" width="3.25" style="40" customWidth="1"/>
    <col min="10" max="11" width="5" style="40" customWidth="1"/>
    <col min="12" max="12" width="18.5" style="40" customWidth="1"/>
    <col min="13" max="13" width="5" style="40" customWidth="1"/>
    <col min="14" max="14" width="19.75" style="40" customWidth="1"/>
    <col min="15" max="15" width="24.75" style="40" customWidth="1"/>
    <col min="16" max="16" width="12.75" style="40" customWidth="1"/>
    <col min="17" max="18" width="6.75" style="40" customWidth="1"/>
    <col min="19" max="19" width="5" style="40" customWidth="1"/>
    <col min="20" max="16384" width="10.75" style="40"/>
  </cols>
  <sheetData>
    <row r="1" spans="2:19" ht="14.45" thickBot="1"/>
    <row r="2" spans="2:19" ht="16.149999999999999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</row>
    <row r="3" spans="2:19" ht="16.149999999999999" customHeight="1">
      <c r="B3" s="4"/>
      <c r="C3" s="5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6"/>
      <c r="S3" s="7"/>
    </row>
    <row r="4" spans="2:19" ht="16.149999999999999" customHeight="1">
      <c r="B4" s="4"/>
      <c r="C4" s="6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6"/>
      <c r="S4" s="7"/>
    </row>
    <row r="5" spans="2:19" ht="16.149999999999999" customHeight="1">
      <c r="B5" s="4"/>
      <c r="C5" s="6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6"/>
      <c r="S5" s="7"/>
    </row>
    <row r="6" spans="2:19" ht="15.75" customHeight="1">
      <c r="B6" s="4"/>
      <c r="C6" s="6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6"/>
      <c r="S6" s="7"/>
    </row>
    <row r="7" spans="2:19" ht="15" customHeight="1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2:19" ht="15" customHeight="1">
      <c r="B8" s="8"/>
      <c r="C8" s="231" t="s">
        <v>106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9"/>
    </row>
    <row r="9" spans="2:19">
      <c r="B9" s="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7"/>
    </row>
    <row r="10" spans="2:19">
      <c r="B10" s="4"/>
      <c r="C10" s="244" t="s">
        <v>107</v>
      </c>
      <c r="D10" s="244"/>
      <c r="E10" s="24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4"/>
      <c r="C11" s="244" t="s">
        <v>108</v>
      </c>
      <c r="D11" s="244"/>
      <c r="E11" s="24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2:19"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19" ht="18.75" customHeight="1">
      <c r="B13" s="4"/>
      <c r="C13" s="245" t="s">
        <v>109</v>
      </c>
      <c r="D13" s="246" t="s">
        <v>110</v>
      </c>
      <c r="E13" s="246"/>
      <c r="F13" s="240"/>
      <c r="G13" s="247" t="s">
        <v>111</v>
      </c>
      <c r="H13" s="247"/>
      <c r="I13" s="247"/>
      <c r="J13" s="247"/>
      <c r="K13" s="247"/>
      <c r="L13" s="240"/>
      <c r="M13" s="11"/>
      <c r="N13" s="248" t="s">
        <v>112</v>
      </c>
      <c r="O13" s="248"/>
      <c r="P13" s="248"/>
      <c r="Q13" s="248"/>
      <c r="R13" s="248"/>
      <c r="S13" s="7"/>
    </row>
    <row r="14" spans="2:19" ht="43.5" customHeight="1">
      <c r="B14" s="4"/>
      <c r="C14" s="245"/>
      <c r="D14" s="246"/>
      <c r="E14" s="246"/>
      <c r="F14" s="240"/>
      <c r="G14" s="247"/>
      <c r="H14" s="247"/>
      <c r="I14" s="247"/>
      <c r="J14" s="247"/>
      <c r="K14" s="247"/>
      <c r="L14" s="240"/>
      <c r="M14" s="12" t="s">
        <v>113</v>
      </c>
      <c r="N14" s="12" t="s">
        <v>114</v>
      </c>
      <c r="O14" s="13" t="s">
        <v>115</v>
      </c>
      <c r="P14" s="13" t="s">
        <v>116</v>
      </c>
      <c r="Q14" s="248" t="s">
        <v>117</v>
      </c>
      <c r="R14" s="248"/>
      <c r="S14" s="7"/>
    </row>
    <row r="15" spans="2:19" ht="19.899999999999999" customHeight="1">
      <c r="B15" s="4"/>
      <c r="C15" s="14" t="s">
        <v>118</v>
      </c>
      <c r="D15" s="238" t="s">
        <v>119</v>
      </c>
      <c r="E15" s="238"/>
      <c r="F15" s="240"/>
      <c r="G15" s="239" t="s">
        <v>120</v>
      </c>
      <c r="H15" s="239"/>
      <c r="I15" s="239"/>
      <c r="J15" s="239"/>
      <c r="K15" s="239"/>
      <c r="L15" s="240"/>
      <c r="M15" s="14" t="s">
        <v>121</v>
      </c>
      <c r="N15" s="237" t="s">
        <v>122</v>
      </c>
      <c r="O15" s="14"/>
      <c r="P15" s="14"/>
      <c r="Q15" s="240"/>
      <c r="R15" s="240"/>
      <c r="S15" s="7"/>
    </row>
    <row r="16" spans="2:19" ht="19.899999999999999" customHeight="1">
      <c r="B16" s="4"/>
      <c r="C16" s="14" t="s">
        <v>123</v>
      </c>
      <c r="D16" s="238" t="s">
        <v>119</v>
      </c>
      <c r="E16" s="238"/>
      <c r="F16" s="240"/>
      <c r="G16" s="239"/>
      <c r="H16" s="239"/>
      <c r="I16" s="239"/>
      <c r="J16" s="239"/>
      <c r="K16" s="239"/>
      <c r="L16" s="240"/>
      <c r="M16" s="14" t="s">
        <v>124</v>
      </c>
      <c r="N16" s="237"/>
      <c r="O16" s="14"/>
      <c r="P16" s="14"/>
      <c r="Q16" s="240"/>
      <c r="R16" s="240"/>
      <c r="S16" s="7"/>
    </row>
    <row r="17" spans="2:19" ht="19.899999999999999" customHeight="1">
      <c r="B17" s="4"/>
      <c r="C17" s="14" t="s">
        <v>125</v>
      </c>
      <c r="D17" s="238" t="s">
        <v>119</v>
      </c>
      <c r="E17" s="238"/>
      <c r="F17" s="240"/>
      <c r="G17" s="239"/>
      <c r="H17" s="239"/>
      <c r="I17" s="239"/>
      <c r="J17" s="239"/>
      <c r="K17" s="239"/>
      <c r="L17" s="240"/>
      <c r="M17" s="14" t="s">
        <v>126</v>
      </c>
      <c r="N17" s="241" t="s">
        <v>127</v>
      </c>
      <c r="O17" s="14"/>
      <c r="P17" s="14"/>
      <c r="Q17" s="240"/>
      <c r="R17" s="240"/>
      <c r="S17" s="7"/>
    </row>
    <row r="18" spans="2:19" ht="19.899999999999999" customHeight="1">
      <c r="B18" s="4"/>
      <c r="C18" s="14" t="s">
        <v>128</v>
      </c>
      <c r="D18" s="238" t="s">
        <v>119</v>
      </c>
      <c r="E18" s="238"/>
      <c r="F18" s="240"/>
      <c r="G18" s="239"/>
      <c r="H18" s="239"/>
      <c r="I18" s="239"/>
      <c r="J18" s="239"/>
      <c r="K18" s="239"/>
      <c r="L18" s="240"/>
      <c r="M18" s="14" t="s">
        <v>129</v>
      </c>
      <c r="N18" s="242"/>
      <c r="O18" s="14"/>
      <c r="P18" s="14"/>
      <c r="Q18" s="240"/>
      <c r="R18" s="240"/>
      <c r="S18" s="7"/>
    </row>
    <row r="19" spans="2:19" ht="19.899999999999999" customHeight="1">
      <c r="B19" s="4"/>
      <c r="C19" s="14" t="s">
        <v>130</v>
      </c>
      <c r="D19" s="238" t="s">
        <v>119</v>
      </c>
      <c r="E19" s="238"/>
      <c r="F19" s="240"/>
      <c r="G19" s="239"/>
      <c r="H19" s="239"/>
      <c r="I19" s="239"/>
      <c r="J19" s="239"/>
      <c r="K19" s="239"/>
      <c r="L19" s="240"/>
      <c r="M19" s="14" t="s">
        <v>131</v>
      </c>
      <c r="N19" s="237" t="s">
        <v>132</v>
      </c>
      <c r="O19" s="14"/>
      <c r="P19" s="14"/>
      <c r="Q19" s="240"/>
      <c r="R19" s="240"/>
      <c r="S19" s="7"/>
    </row>
    <row r="20" spans="2:19" ht="19.899999999999999" customHeight="1">
      <c r="B20" s="4"/>
      <c r="C20" s="14" t="s">
        <v>133</v>
      </c>
      <c r="D20" s="238" t="s">
        <v>119</v>
      </c>
      <c r="E20" s="238"/>
      <c r="F20" s="240"/>
      <c r="G20" s="239"/>
      <c r="H20" s="239"/>
      <c r="I20" s="239"/>
      <c r="J20" s="239"/>
      <c r="K20" s="239"/>
      <c r="L20" s="240"/>
      <c r="M20" s="14" t="s">
        <v>134</v>
      </c>
      <c r="N20" s="237"/>
      <c r="O20" s="14"/>
      <c r="P20" s="14"/>
      <c r="Q20" s="240"/>
      <c r="R20" s="240"/>
      <c r="S20" s="7"/>
    </row>
    <row r="21" spans="2:19" ht="19.899999999999999" customHeight="1">
      <c r="B21" s="4"/>
      <c r="C21" s="14" t="s">
        <v>135</v>
      </c>
      <c r="D21" s="238" t="s">
        <v>119</v>
      </c>
      <c r="E21" s="238"/>
      <c r="F21" s="240"/>
      <c r="G21" s="239"/>
      <c r="H21" s="239"/>
      <c r="I21" s="239"/>
      <c r="J21" s="239"/>
      <c r="K21" s="239"/>
      <c r="L21" s="240"/>
      <c r="M21" s="14" t="s">
        <v>136</v>
      </c>
      <c r="N21" s="237"/>
      <c r="O21" s="14"/>
      <c r="P21" s="14"/>
      <c r="Q21" s="240"/>
      <c r="R21" s="240"/>
      <c r="S21" s="7"/>
    </row>
    <row r="22" spans="2:19" ht="19.899999999999999" customHeight="1">
      <c r="B22" s="4"/>
      <c r="C22" s="14" t="s">
        <v>137</v>
      </c>
      <c r="D22" s="238" t="s">
        <v>119</v>
      </c>
      <c r="E22" s="238"/>
      <c r="F22" s="240"/>
      <c r="G22" s="239"/>
      <c r="H22" s="239"/>
      <c r="I22" s="239"/>
      <c r="J22" s="239"/>
      <c r="K22" s="239"/>
      <c r="L22" s="240"/>
      <c r="M22" s="14" t="s">
        <v>138</v>
      </c>
      <c r="N22" s="237"/>
      <c r="O22" s="14"/>
      <c r="P22" s="14"/>
      <c r="Q22" s="240"/>
      <c r="R22" s="240"/>
      <c r="S22" s="7"/>
    </row>
    <row r="23" spans="2:19">
      <c r="B23" s="4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2:19" ht="19.899999999999999" customHeight="1">
      <c r="B24" s="4"/>
      <c r="C24" s="232" t="s">
        <v>139</v>
      </c>
      <c r="D24" s="233"/>
      <c r="E24" s="233"/>
      <c r="F24" s="233"/>
      <c r="G24" s="233"/>
      <c r="H24" s="234"/>
      <c r="I24" s="15"/>
      <c r="J24" s="232" t="s">
        <v>140</v>
      </c>
      <c r="K24" s="233"/>
      <c r="L24" s="233"/>
      <c r="M24" s="233"/>
      <c r="N24" s="233"/>
      <c r="O24" s="233"/>
      <c r="P24" s="233"/>
      <c r="Q24" s="233"/>
      <c r="R24" s="234"/>
      <c r="S24" s="7"/>
    </row>
    <row r="25" spans="2:19" s="41" customFormat="1" ht="19.899999999999999" customHeight="1">
      <c r="B25" s="16"/>
      <c r="C25" s="17" t="s">
        <v>141</v>
      </c>
      <c r="D25" s="17" t="s">
        <v>142</v>
      </c>
      <c r="E25" s="235" t="s">
        <v>143</v>
      </c>
      <c r="F25" s="236"/>
      <c r="G25" s="232" t="s">
        <v>144</v>
      </c>
      <c r="H25" s="234"/>
      <c r="I25" s="15"/>
      <c r="J25" s="17" t="s">
        <v>145</v>
      </c>
      <c r="K25" s="232" t="s">
        <v>142</v>
      </c>
      <c r="L25" s="233"/>
      <c r="M25" s="233"/>
      <c r="N25" s="234"/>
      <c r="O25" s="232" t="s">
        <v>146</v>
      </c>
      <c r="P25" s="234"/>
      <c r="Q25" s="232" t="s">
        <v>144</v>
      </c>
      <c r="R25" s="234"/>
      <c r="S25" s="18"/>
    </row>
    <row r="26" spans="2:19" ht="19.899999999999999" customHeight="1">
      <c r="B26" s="4"/>
      <c r="C26" s="14" t="s">
        <v>147</v>
      </c>
      <c r="D26" s="14"/>
      <c r="E26" s="228"/>
      <c r="F26" s="230"/>
      <c r="G26" s="228"/>
      <c r="H26" s="230"/>
      <c r="I26" s="19"/>
      <c r="J26" s="14" t="s">
        <v>148</v>
      </c>
      <c r="K26" s="228"/>
      <c r="L26" s="229"/>
      <c r="M26" s="229"/>
      <c r="N26" s="230"/>
      <c r="O26" s="228"/>
      <c r="P26" s="230"/>
      <c r="Q26" s="228"/>
      <c r="R26" s="230"/>
      <c r="S26" s="7"/>
    </row>
    <row r="27" spans="2:19" ht="19.899999999999999" customHeight="1">
      <c r="B27" s="4"/>
      <c r="C27" s="14" t="s">
        <v>149</v>
      </c>
      <c r="D27" s="14"/>
      <c r="E27" s="228"/>
      <c r="F27" s="230"/>
      <c r="G27" s="228"/>
      <c r="H27" s="230"/>
      <c r="I27" s="19"/>
      <c r="J27" s="14" t="s">
        <v>150</v>
      </c>
      <c r="K27" s="228"/>
      <c r="L27" s="229"/>
      <c r="M27" s="229"/>
      <c r="N27" s="230"/>
      <c r="O27" s="228"/>
      <c r="P27" s="230"/>
      <c r="Q27" s="228"/>
      <c r="R27" s="230"/>
      <c r="S27" s="7"/>
    </row>
    <row r="28" spans="2:19" ht="19.899999999999999" customHeight="1">
      <c r="B28" s="4"/>
      <c r="C28" s="14" t="s">
        <v>151</v>
      </c>
      <c r="D28" s="14"/>
      <c r="E28" s="228"/>
      <c r="F28" s="230"/>
      <c r="G28" s="228"/>
      <c r="H28" s="230"/>
      <c r="I28" s="19"/>
      <c r="J28" s="14" t="s">
        <v>152</v>
      </c>
      <c r="K28" s="228"/>
      <c r="L28" s="229"/>
      <c r="M28" s="229"/>
      <c r="N28" s="230"/>
      <c r="O28" s="228"/>
      <c r="P28" s="230"/>
      <c r="Q28" s="228"/>
      <c r="R28" s="230"/>
      <c r="S28" s="7"/>
    </row>
    <row r="29" spans="2:19" ht="19.899999999999999" customHeight="1">
      <c r="B29" s="4"/>
      <c r="C29" s="14" t="s">
        <v>153</v>
      </c>
      <c r="D29" s="14"/>
      <c r="E29" s="228"/>
      <c r="F29" s="230"/>
      <c r="G29" s="228"/>
      <c r="H29" s="230"/>
      <c r="I29" s="19"/>
      <c r="J29" s="14" t="s">
        <v>154</v>
      </c>
      <c r="K29" s="228"/>
      <c r="L29" s="229"/>
      <c r="M29" s="229"/>
      <c r="N29" s="230"/>
      <c r="O29" s="228"/>
      <c r="P29" s="230"/>
      <c r="Q29" s="228"/>
      <c r="R29" s="230"/>
      <c r="S29" s="7"/>
    </row>
    <row r="30" spans="2:19" ht="19.899999999999999" customHeight="1">
      <c r="B30" s="4"/>
      <c r="C30" s="14" t="s">
        <v>155</v>
      </c>
      <c r="D30" s="14"/>
      <c r="E30" s="228"/>
      <c r="F30" s="230"/>
      <c r="G30" s="228"/>
      <c r="H30" s="230"/>
      <c r="I30" s="19"/>
      <c r="J30" s="14" t="s">
        <v>156</v>
      </c>
      <c r="K30" s="228"/>
      <c r="L30" s="229"/>
      <c r="M30" s="229"/>
      <c r="N30" s="230"/>
      <c r="O30" s="228"/>
      <c r="P30" s="230"/>
      <c r="Q30" s="228"/>
      <c r="R30" s="230"/>
      <c r="S30" s="7"/>
    </row>
    <row r="31" spans="2:19" ht="19.899999999999999" customHeight="1">
      <c r="B31" s="4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2:19" s="42" customFormat="1" ht="19.899999999999999" customHeight="1">
      <c r="B32" s="20"/>
      <c r="C32" s="21"/>
      <c r="D32" s="21" t="s">
        <v>157</v>
      </c>
      <c r="E32" s="22" t="s">
        <v>110</v>
      </c>
      <c r="F32" s="22" t="s">
        <v>144</v>
      </c>
      <c r="G32" s="22" t="s">
        <v>158</v>
      </c>
      <c r="H32" s="22" t="s">
        <v>159</v>
      </c>
      <c r="I32" s="23"/>
      <c r="J32" s="21"/>
      <c r="K32" s="232" t="s">
        <v>157</v>
      </c>
      <c r="L32" s="233"/>
      <c r="M32" s="233"/>
      <c r="N32" s="234"/>
      <c r="O32" s="22" t="s">
        <v>146</v>
      </c>
      <c r="P32" s="22" t="s">
        <v>144</v>
      </c>
      <c r="Q32" s="22" t="s">
        <v>158</v>
      </c>
      <c r="R32" s="22" t="s">
        <v>159</v>
      </c>
      <c r="S32" s="23"/>
    </row>
    <row r="33" spans="2:19" ht="19.899999999999999" customHeight="1">
      <c r="B33" s="4"/>
      <c r="C33" s="14" t="s">
        <v>160</v>
      </c>
      <c r="D33" s="14"/>
      <c r="E33" s="24"/>
      <c r="F33" s="24"/>
      <c r="G33" s="24"/>
      <c r="H33" s="24"/>
      <c r="I33" s="7"/>
      <c r="J33" s="14" t="s">
        <v>160</v>
      </c>
      <c r="K33" s="228"/>
      <c r="L33" s="229"/>
      <c r="M33" s="229"/>
      <c r="N33" s="230"/>
      <c r="O33" s="24"/>
      <c r="P33" s="24"/>
      <c r="Q33" s="24"/>
      <c r="R33" s="24"/>
      <c r="S33" s="7"/>
    </row>
    <row r="34" spans="2:19" ht="19.899999999999999" customHeight="1">
      <c r="B34" s="4"/>
      <c r="C34" s="14" t="s">
        <v>161</v>
      </c>
      <c r="D34" s="14"/>
      <c r="E34" s="24"/>
      <c r="F34" s="24"/>
      <c r="G34" s="24"/>
      <c r="H34" s="24"/>
      <c r="I34" s="7"/>
      <c r="J34" s="14" t="s">
        <v>161</v>
      </c>
      <c r="K34" s="228"/>
      <c r="L34" s="229"/>
      <c r="M34" s="229"/>
      <c r="N34" s="230"/>
      <c r="O34" s="24"/>
      <c r="P34" s="24"/>
      <c r="Q34" s="24"/>
      <c r="R34" s="24"/>
      <c r="S34" s="7"/>
    </row>
    <row r="35" spans="2:19" ht="19.899999999999999" customHeight="1">
      <c r="B35" s="4"/>
      <c r="C35" s="14" t="s">
        <v>162</v>
      </c>
      <c r="D35" s="14"/>
      <c r="E35" s="24"/>
      <c r="F35" s="24"/>
      <c r="G35" s="24"/>
      <c r="H35" s="24"/>
      <c r="I35" s="7"/>
      <c r="J35" s="14" t="s">
        <v>162</v>
      </c>
      <c r="K35" s="228"/>
      <c r="L35" s="229"/>
      <c r="M35" s="229"/>
      <c r="N35" s="230"/>
      <c r="O35" s="24"/>
      <c r="P35" s="24"/>
      <c r="Q35" s="24"/>
      <c r="R35" s="24"/>
      <c r="S35" s="7"/>
    </row>
    <row r="36" spans="2:19" ht="19.899999999999999" customHeight="1">
      <c r="B36" s="4"/>
      <c r="C36" s="14" t="s">
        <v>163</v>
      </c>
      <c r="D36" s="14"/>
      <c r="E36" s="24"/>
      <c r="F36" s="24"/>
      <c r="G36" s="24"/>
      <c r="H36" s="24"/>
      <c r="I36" s="7"/>
      <c r="J36" s="14" t="s">
        <v>163</v>
      </c>
      <c r="K36" s="228"/>
      <c r="L36" s="229"/>
      <c r="M36" s="229"/>
      <c r="N36" s="230"/>
      <c r="O36" s="24"/>
      <c r="P36" s="24"/>
      <c r="Q36" s="24"/>
      <c r="R36" s="24"/>
      <c r="S36" s="7"/>
    </row>
    <row r="37" spans="2:19" ht="19.899999999999999" customHeight="1">
      <c r="B37" s="4"/>
      <c r="C37" s="14" t="s">
        <v>164</v>
      </c>
      <c r="D37" s="14"/>
      <c r="E37" s="24"/>
      <c r="F37" s="24"/>
      <c r="G37" s="24"/>
      <c r="H37" s="24"/>
      <c r="I37" s="7"/>
      <c r="J37" s="14" t="s">
        <v>164</v>
      </c>
      <c r="K37" s="228"/>
      <c r="L37" s="229"/>
      <c r="M37" s="229"/>
      <c r="N37" s="230"/>
      <c r="O37" s="24"/>
      <c r="P37" s="24"/>
      <c r="Q37" s="24"/>
      <c r="R37" s="24"/>
      <c r="S37" s="7"/>
    </row>
    <row r="38" spans="2:19">
      <c r="B38" s="4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2:19">
      <c r="B39" s="4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2:19">
      <c r="B40" s="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2:19" ht="24" customHeight="1">
      <c r="B41" s="4"/>
      <c r="C41" s="7"/>
      <c r="D41" s="7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7"/>
    </row>
  </sheetData>
  <mergeCells count="71">
    <mergeCell ref="D3:Q6"/>
    <mergeCell ref="C10:E10"/>
    <mergeCell ref="C11:E11"/>
    <mergeCell ref="C13:C14"/>
    <mergeCell ref="D13:E14"/>
    <mergeCell ref="F13:F22"/>
    <mergeCell ref="G13:K14"/>
    <mergeCell ref="L13:L22"/>
    <mergeCell ref="N13:R13"/>
    <mergeCell ref="Q14:R14"/>
    <mergeCell ref="D15:E15"/>
    <mergeCell ref="G15:K20"/>
    <mergeCell ref="N15:N16"/>
    <mergeCell ref="Q15:R15"/>
    <mergeCell ref="D16:E16"/>
    <mergeCell ref="Q16:R16"/>
    <mergeCell ref="D17:E17"/>
    <mergeCell ref="N17:N18"/>
    <mergeCell ref="Q17:R17"/>
    <mergeCell ref="D18:E18"/>
    <mergeCell ref="Q18:R18"/>
    <mergeCell ref="D19:E19"/>
    <mergeCell ref="N19:N20"/>
    <mergeCell ref="Q19:R19"/>
    <mergeCell ref="D20:E20"/>
    <mergeCell ref="Q20:R20"/>
    <mergeCell ref="N21:N22"/>
    <mergeCell ref="D21:E21"/>
    <mergeCell ref="G21:K22"/>
    <mergeCell ref="Q21:R21"/>
    <mergeCell ref="D22:E22"/>
    <mergeCell ref="Q22:R22"/>
    <mergeCell ref="O27:P27"/>
    <mergeCell ref="Q27:R27"/>
    <mergeCell ref="C24:H24"/>
    <mergeCell ref="J24:R24"/>
    <mergeCell ref="E25:F25"/>
    <mergeCell ref="G25:H25"/>
    <mergeCell ref="K25:N25"/>
    <mergeCell ref="O25:P25"/>
    <mergeCell ref="Q25:R25"/>
    <mergeCell ref="K32:N32"/>
    <mergeCell ref="E28:F28"/>
    <mergeCell ref="G28:H28"/>
    <mergeCell ref="K28:N28"/>
    <mergeCell ref="O28:P28"/>
    <mergeCell ref="E29:F29"/>
    <mergeCell ref="G29:H29"/>
    <mergeCell ref="K29:N29"/>
    <mergeCell ref="O29:P29"/>
    <mergeCell ref="C8:R8"/>
    <mergeCell ref="E30:F30"/>
    <mergeCell ref="G30:H30"/>
    <mergeCell ref="K30:N30"/>
    <mergeCell ref="O30:P30"/>
    <mergeCell ref="Q30:R30"/>
    <mergeCell ref="Q28:R28"/>
    <mergeCell ref="Q29:R29"/>
    <mergeCell ref="E26:F26"/>
    <mergeCell ref="G26:H26"/>
    <mergeCell ref="K26:N26"/>
    <mergeCell ref="O26:P26"/>
    <mergeCell ref="Q26:R26"/>
    <mergeCell ref="E27:F27"/>
    <mergeCell ref="G27:H27"/>
    <mergeCell ref="K27:N27"/>
    <mergeCell ref="K33:N33"/>
    <mergeCell ref="K34:N34"/>
    <mergeCell ref="K35:N35"/>
    <mergeCell ref="K36:N36"/>
    <mergeCell ref="K37:N37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14D3-DE42-4AF4-9229-3A40D9636796}">
  <sheetPr codeName="Hoja9"/>
  <dimension ref="B2:K20"/>
  <sheetViews>
    <sheetView topLeftCell="A2" zoomScale="70" zoomScaleNormal="70" workbookViewId="0">
      <selection activeCell="G33" sqref="G33"/>
    </sheetView>
  </sheetViews>
  <sheetFormatPr defaultColWidth="11" defaultRowHeight="15.6"/>
  <cols>
    <col min="1" max="1" width="3.25" style="29" customWidth="1"/>
    <col min="2" max="2" width="2.75" style="29" customWidth="1"/>
    <col min="3" max="3" width="24.25" style="29" customWidth="1"/>
    <col min="4" max="4" width="16.5" style="29" bestFit="1" customWidth="1"/>
    <col min="5" max="5" width="24.75" style="29" customWidth="1"/>
    <col min="6" max="6" width="22" style="29" customWidth="1"/>
    <col min="7" max="7" width="54.25" style="29" bestFit="1" customWidth="1"/>
    <col min="8" max="8" width="17.75" style="29" customWidth="1"/>
    <col min="9" max="10" width="14" style="29" customWidth="1"/>
    <col min="11" max="11" width="4.75" style="29" customWidth="1"/>
    <col min="12" max="16384" width="11" style="29"/>
  </cols>
  <sheetData>
    <row r="2" spans="2:11" ht="16.149999999999999" thickBot="1"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2:11" ht="57.75" customHeight="1">
      <c r="B3" s="30"/>
      <c r="C3" s="252" t="s">
        <v>165</v>
      </c>
      <c r="D3" s="253"/>
      <c r="E3" s="253"/>
      <c r="F3" s="253"/>
      <c r="G3" s="253"/>
      <c r="H3" s="253"/>
      <c r="I3" s="253"/>
      <c r="J3" s="254"/>
      <c r="K3" s="30"/>
    </row>
    <row r="4" spans="2:11">
      <c r="B4" s="30"/>
      <c r="C4" s="249"/>
      <c r="D4" s="250"/>
      <c r="E4" s="250"/>
      <c r="F4" s="250"/>
      <c r="G4" s="251"/>
      <c r="H4" s="128"/>
      <c r="I4" s="128"/>
      <c r="J4" s="129"/>
      <c r="K4" s="30"/>
    </row>
    <row r="5" spans="2:11">
      <c r="B5" s="56"/>
      <c r="C5" s="130" t="s">
        <v>166</v>
      </c>
      <c r="D5" s="105" t="s">
        <v>167</v>
      </c>
      <c r="E5" s="105" t="s">
        <v>168</v>
      </c>
      <c r="F5" s="105" t="s">
        <v>169</v>
      </c>
      <c r="G5" s="105" t="s">
        <v>170</v>
      </c>
      <c r="H5" s="105" t="s">
        <v>171</v>
      </c>
      <c r="I5" s="106" t="s">
        <v>172</v>
      </c>
      <c r="J5" s="131" t="s">
        <v>173</v>
      </c>
      <c r="K5" s="56"/>
    </row>
    <row r="6" spans="2:11">
      <c r="B6" s="56"/>
      <c r="C6" s="132" t="s">
        <v>174</v>
      </c>
      <c r="D6" s="58" t="s">
        <v>175</v>
      </c>
      <c r="E6" s="58" t="s">
        <v>176</v>
      </c>
      <c r="F6" s="58" t="s">
        <v>177</v>
      </c>
      <c r="G6" s="99" t="s">
        <v>178</v>
      </c>
      <c r="H6" s="96" t="s">
        <v>16</v>
      </c>
      <c r="I6" s="96" t="s">
        <v>179</v>
      </c>
      <c r="J6" s="133" t="s">
        <v>180</v>
      </c>
      <c r="K6" s="56"/>
    </row>
    <row r="7" spans="2:11">
      <c r="B7" s="56"/>
      <c r="C7" s="134" t="s">
        <v>181</v>
      </c>
      <c r="D7" s="57" t="s">
        <v>182</v>
      </c>
      <c r="E7" s="57" t="s">
        <v>183</v>
      </c>
      <c r="F7" s="57" t="s">
        <v>122</v>
      </c>
      <c r="G7" s="100" t="s">
        <v>184</v>
      </c>
      <c r="H7" s="97">
        <v>1</v>
      </c>
      <c r="I7" s="101" t="s">
        <v>29</v>
      </c>
      <c r="J7" s="135" t="s">
        <v>185</v>
      </c>
      <c r="K7" s="56"/>
    </row>
    <row r="8" spans="2:11">
      <c r="B8" s="56"/>
      <c r="C8" s="134" t="s">
        <v>53</v>
      </c>
      <c r="D8" s="57" t="s">
        <v>31</v>
      </c>
      <c r="E8" s="57" t="s">
        <v>186</v>
      </c>
      <c r="F8" s="57" t="s">
        <v>127</v>
      </c>
      <c r="G8" s="100" t="s">
        <v>187</v>
      </c>
      <c r="H8" s="97">
        <v>2</v>
      </c>
      <c r="I8" s="101" t="s">
        <v>30</v>
      </c>
      <c r="J8" s="135" t="s">
        <v>188</v>
      </c>
      <c r="K8" s="56"/>
    </row>
    <row r="9" spans="2:11">
      <c r="B9" s="56"/>
      <c r="C9" s="134" t="s">
        <v>60</v>
      </c>
      <c r="D9" s="57"/>
      <c r="E9" s="57" t="s">
        <v>189</v>
      </c>
      <c r="F9" s="57" t="s">
        <v>190</v>
      </c>
      <c r="G9" s="100" t="s">
        <v>191</v>
      </c>
      <c r="H9" s="98">
        <v>3</v>
      </c>
      <c r="I9" s="102" t="s">
        <v>28</v>
      </c>
      <c r="J9" s="136" t="s">
        <v>192</v>
      </c>
      <c r="K9" s="56"/>
    </row>
    <row r="10" spans="2:11">
      <c r="B10" s="56"/>
      <c r="C10" s="134" t="s">
        <v>66</v>
      </c>
      <c r="D10" s="57"/>
      <c r="E10" s="57" t="s">
        <v>193</v>
      </c>
      <c r="F10" s="57"/>
      <c r="G10" s="95" t="s">
        <v>194</v>
      </c>
      <c r="H10" s="95"/>
      <c r="I10" s="95"/>
      <c r="J10" s="137"/>
      <c r="K10" s="56"/>
    </row>
    <row r="11" spans="2:11">
      <c r="B11" s="56"/>
      <c r="C11" s="134"/>
      <c r="D11" s="57"/>
      <c r="E11" s="57" t="s">
        <v>195</v>
      </c>
      <c r="F11" s="57"/>
      <c r="G11" s="95" t="s">
        <v>196</v>
      </c>
      <c r="H11" s="95"/>
      <c r="I11" s="95"/>
      <c r="J11" s="137"/>
      <c r="K11" s="56"/>
    </row>
    <row r="12" spans="2:11">
      <c r="B12" s="56"/>
      <c r="C12" s="134"/>
      <c r="D12" s="57"/>
      <c r="E12" s="57" t="s">
        <v>197</v>
      </c>
      <c r="F12" s="57"/>
      <c r="G12" s="95" t="s">
        <v>198</v>
      </c>
      <c r="H12" s="95"/>
      <c r="I12" s="95"/>
      <c r="J12" s="137"/>
      <c r="K12" s="56"/>
    </row>
    <row r="13" spans="2:11">
      <c r="B13" s="56"/>
      <c r="C13" s="134"/>
      <c r="D13" s="57"/>
      <c r="E13" s="57" t="s">
        <v>199</v>
      </c>
      <c r="F13" s="57"/>
      <c r="G13" s="95" t="s">
        <v>200</v>
      </c>
      <c r="H13" s="95"/>
      <c r="I13" s="95"/>
      <c r="J13" s="137"/>
      <c r="K13" s="56"/>
    </row>
    <row r="14" spans="2:11">
      <c r="B14" s="56"/>
      <c r="C14" s="138"/>
      <c r="D14" s="104"/>
      <c r="E14" s="104"/>
      <c r="F14" s="104"/>
      <c r="G14" s="95" t="s">
        <v>201</v>
      </c>
      <c r="H14" s="95"/>
      <c r="I14" s="95"/>
      <c r="J14" s="137"/>
      <c r="K14" s="56"/>
    </row>
    <row r="15" spans="2:11">
      <c r="B15" s="56"/>
      <c r="C15" s="138"/>
      <c r="D15" s="104"/>
      <c r="E15" s="104"/>
      <c r="F15" s="104"/>
      <c r="G15" s="95" t="s">
        <v>202</v>
      </c>
      <c r="H15" s="95"/>
      <c r="I15" s="95"/>
      <c r="J15" s="137"/>
      <c r="K15" s="56"/>
    </row>
    <row r="16" spans="2:11">
      <c r="B16" s="56"/>
      <c r="C16" s="138"/>
      <c r="D16" s="104"/>
      <c r="E16" s="104"/>
      <c r="F16" s="104"/>
      <c r="G16" s="95" t="s">
        <v>203</v>
      </c>
      <c r="H16" s="95"/>
      <c r="I16" s="95"/>
      <c r="J16" s="137"/>
      <c r="K16" s="56"/>
    </row>
    <row r="17" spans="2:11">
      <c r="B17" s="56"/>
      <c r="C17" s="138"/>
      <c r="D17" s="104"/>
      <c r="E17" s="104"/>
      <c r="F17" s="104"/>
      <c r="G17" s="95" t="s">
        <v>204</v>
      </c>
      <c r="H17" s="95"/>
      <c r="I17" s="95"/>
      <c r="J17" s="137"/>
      <c r="K17" s="56"/>
    </row>
    <row r="18" spans="2:11">
      <c r="B18" s="56"/>
      <c r="C18" s="138"/>
      <c r="D18" s="104"/>
      <c r="E18" s="104"/>
      <c r="F18" s="104"/>
      <c r="G18" s="95" t="s">
        <v>205</v>
      </c>
      <c r="H18" s="95"/>
      <c r="I18" s="95"/>
      <c r="J18" s="137"/>
      <c r="K18" s="56"/>
    </row>
    <row r="19" spans="2:11" ht="16.149999999999999" thickBot="1">
      <c r="B19" s="56"/>
      <c r="C19" s="139"/>
      <c r="D19" s="140"/>
      <c r="E19" s="140"/>
      <c r="F19" s="140"/>
      <c r="G19" s="141" t="s">
        <v>206</v>
      </c>
      <c r="H19" s="141"/>
      <c r="I19" s="141"/>
      <c r="J19" s="142"/>
      <c r="K19" s="56"/>
    </row>
    <row r="20" spans="2:11">
      <c r="B20" s="56"/>
      <c r="C20" s="56"/>
      <c r="D20" s="56"/>
      <c r="E20" s="56"/>
      <c r="F20" s="56"/>
      <c r="G20" s="56"/>
      <c r="H20" s="56"/>
      <c r="I20" s="56"/>
      <c r="J20" s="56"/>
      <c r="K20" s="56"/>
    </row>
  </sheetData>
  <sheetProtection algorithmName="SHA-512" hashValue="9/rpyMy5LZEuR2jz5bH3rpDst2glRDBk2W7r7yMDBCdOTzOJwkDG5QDTh/MCi8QKOOIK1FpVU2hQsoGX/Er9hw==" saltValue="PW7Xu5Zz0innKgIwIbMZgg==" spinCount="100000" selectLockedCells="1" selectUnlockedCells="1"/>
  <dataConsolidate/>
  <mergeCells count="2">
    <mergeCell ref="C4:G4"/>
    <mergeCell ref="C3:J3"/>
  </mergeCell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F2C8217382584EB1AB7833130F9ABA" ma:contentTypeVersion="14" ma:contentTypeDescription="Crear nuevo documento." ma:contentTypeScope="" ma:versionID="a6afee30e7ce2c17f4dee1d03d3fb42c">
  <xsd:schema xmlns:xsd="http://www.w3.org/2001/XMLSchema" xmlns:xs="http://www.w3.org/2001/XMLSchema" xmlns:p="http://schemas.microsoft.com/office/2006/metadata/properties" xmlns:ns2="71e48b55-eac8-456d-9a1b-72cd1d3ab479" xmlns:ns3="265f11d4-378e-4449-b9b4-7e6b218a67fd" targetNamespace="http://schemas.microsoft.com/office/2006/metadata/properties" ma:root="true" ma:fieldsID="b6c9a9e6d35cd894f151585f878e16c5" ns2:_="" ns3:_="">
    <xsd:import namespace="71e48b55-eac8-456d-9a1b-72cd1d3ab479"/>
    <xsd:import namespace="265f11d4-378e-4449-b9b4-7e6b218a67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48b55-eac8-456d-9a1b-72cd1d3ab4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4cc2e6a1-0970-4d3e-9329-840614f52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f11d4-378e-4449-b9b4-7e6b218a67f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ba01337-ba16-492e-8cc0-729a7a730f63}" ma:internalName="TaxCatchAll" ma:showField="CatchAllData" ma:web="265f11d4-378e-4449-b9b4-7e6b218a67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e48b55-eac8-456d-9a1b-72cd1d3ab479">
      <Terms xmlns="http://schemas.microsoft.com/office/infopath/2007/PartnerControls"/>
    </lcf76f155ced4ddcb4097134ff3c332f>
    <TaxCatchAll xmlns="265f11d4-378e-4449-b9b4-7e6b218a67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27116C-E014-407A-96E7-FAEE49D38250}"/>
</file>

<file path=customXml/itemProps2.xml><?xml version="1.0" encoding="utf-8"?>
<ds:datastoreItem xmlns:ds="http://schemas.openxmlformats.org/officeDocument/2006/customXml" ds:itemID="{7F8895D7-A628-4A64-8B89-2B987278A0AA}"/>
</file>

<file path=customXml/itemProps3.xml><?xml version="1.0" encoding="utf-8"?>
<ds:datastoreItem xmlns:ds="http://schemas.openxmlformats.org/officeDocument/2006/customXml" ds:itemID="{AF6F06CE-2578-495B-9697-0F167911F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de riesgos y oportunidades.xlsx</dc:title>
  <dc:subject/>
  <dc:creator>PC-Personal</dc:creator>
  <cp:keywords/>
  <dc:description/>
  <cp:lastModifiedBy>Practicante</cp:lastModifiedBy>
  <cp:revision/>
  <dcterms:created xsi:type="dcterms:W3CDTF">2018-10-01T14:44:10Z</dcterms:created>
  <dcterms:modified xsi:type="dcterms:W3CDTF">2026-03-24T23:27:23Z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0x0101006BF2C8217382584EB1AB7833130F9ABA</vt:lpwstr>
  </property>
  <property fmtid="{D5CDD505-2E9C-101B-9397-08002B2CF9AE}" pid="3" name="MediaServiceImageTags">
    <vt:lpwstr/>
  </property>
  <property fmtid="{D5CDD505-2E9C-101B-9397-08002B2CF9AE}" pid="4" name="Revisor">
    <vt:lpwstr>9;#Fabian Pinilla</vt:lpwstr>
  </property>
  <property fmtid="{D5CDD505-2E9C-101B-9397-08002B2CF9AE}" pid="5" name="EstadodelDocumento">
    <vt:lpwstr>Aprobado</vt:lpwstr>
  </property>
  <property fmtid="{D5CDD505-2E9C-101B-9397-08002B2CF9AE}" pid="6" name="Código(siexiste)">
    <vt:lpwstr>AGC-FT-007</vt:lpwstr>
  </property>
  <property fmtid="{D5CDD505-2E9C-101B-9397-08002B2CF9AE}" pid="7" name="TipodeSolicitud">
    <vt:lpwstr>Creación</vt:lpwstr>
  </property>
  <property fmtid="{D5CDD505-2E9C-101B-9397-08002B2CF9AE}" pid="8" name="Prioridad">
    <vt:lpwstr>Urgente</vt:lpwstr>
  </property>
  <property fmtid="{D5CDD505-2E9C-101B-9397-08002B2CF9AE}" pid="9" name="Area">
    <vt:lpwstr>Dirección Administrativa</vt:lpwstr>
  </property>
  <property fmtid="{D5CDD505-2E9C-101B-9397-08002B2CF9AE}" pid="10" name="Solicitante">
    <vt:lpwstr>27;#Cristina Gomez</vt:lpwstr>
  </property>
  <property fmtid="{D5CDD505-2E9C-101B-9397-08002B2CF9AE}" pid="11" name="DescripcióndelaSolicitud">
    <vt:lpwstr>Crear documento</vt:lpwstr>
  </property>
  <property fmtid="{D5CDD505-2E9C-101B-9397-08002B2CF9AE}" pid="12" name="ComentariosAprobación/Rechazo">
    <vt:lpwstr>aprobado de acuerdo con los comentarios</vt:lpwstr>
  </property>
</Properties>
</file>